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piie.sharepoint.com/sites/ResearchTeam/Shared Documents/Ye/regional trade-updated/regional trade replication package/output_python/"/>
    </mc:Choice>
  </mc:AlternateContent>
  <xr:revisionPtr revIDLastSave="21" documentId="11_F7E20CD65F8AED05FD4A2B31C4EC01E6C8AC4E7C" xr6:coauthVersionLast="47" xr6:coauthVersionMax="47" xr10:uidLastSave="{7E0E0830-2C4E-408D-ADF6-EE2F3D6AF93C}"/>
  <bookViews>
    <workbookView xWindow="-96" yWindow="0" windowWidth="11712" windowHeight="12336" firstSheet="4" activeTab="6" xr2:uid="{00000000-000D-0000-FFFF-FFFF00000000}"/>
  </bookViews>
  <sheets>
    <sheet name="EU" sheetId="1" r:id="rId1"/>
    <sheet name="NAFTA" sheetId="2" r:id="rId2"/>
    <sheet name="Mercosur" sheetId="3" r:id="rId3"/>
    <sheet name="ASEAN" sheetId="4" r:id="rId4"/>
    <sheet name="CPTPP" sheetId="5" r:id="rId5"/>
    <sheet name="RCEP" sheetId="6" r:id="rId6"/>
    <sheet name="Selected_Years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" i="7" l="1"/>
  <c r="O4" i="7"/>
  <c r="O5" i="7"/>
  <c r="O6" i="7"/>
  <c r="O7" i="7"/>
  <c r="O8" i="7"/>
  <c r="O9" i="7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2" i="7"/>
  <c r="N3" i="6"/>
  <c r="N4" i="6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2" i="6"/>
  <c r="N3" i="5"/>
  <c r="N4" i="5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2" i="5"/>
  <c r="N3" i="4"/>
  <c r="N4" i="4"/>
  <c r="N5" i="4"/>
  <c r="N6" i="4"/>
  <c r="N7" i="4"/>
  <c r="N8" i="4"/>
  <c r="N9" i="4"/>
  <c r="N10" i="4"/>
  <c r="N11" i="4"/>
  <c r="N12" i="4"/>
  <c r="N13" i="4"/>
  <c r="N14" i="4"/>
  <c r="N15" i="4"/>
  <c r="N16" i="4"/>
  <c r="N17" i="4"/>
  <c r="N18" i="4"/>
  <c r="N19" i="4"/>
  <c r="N20" i="4"/>
  <c r="N21" i="4"/>
  <c r="N22" i="4"/>
  <c r="N23" i="4"/>
  <c r="N24" i="4"/>
  <c r="N25" i="4"/>
  <c r="N26" i="4"/>
  <c r="N27" i="4"/>
  <c r="N28" i="4"/>
  <c r="N29" i="4"/>
  <c r="N30" i="4"/>
  <c r="N31" i="4"/>
  <c r="N32" i="4"/>
  <c r="N2" i="4"/>
  <c r="N3" i="3"/>
  <c r="N4" i="3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2" i="3"/>
  <c r="N3" i="2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2" i="2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2" i="1"/>
</calcChain>
</file>

<file path=xl/sharedStrings.xml><?xml version="1.0" encoding="utf-8"?>
<sst xmlns="http://schemas.openxmlformats.org/spreadsheetml/2006/main" count="247" uniqueCount="41">
  <si>
    <t>year</t>
  </si>
  <si>
    <t>intra_reporter_countries</t>
  </si>
  <si>
    <t>intra_val</t>
  </si>
  <si>
    <t>total_reporter_countries</t>
  </si>
  <si>
    <t>total_val</t>
  </si>
  <si>
    <t>intra_missing_countries_x</t>
  </si>
  <si>
    <t>china_reporter_countries</t>
  </si>
  <si>
    <t>china_val</t>
  </si>
  <si>
    <t>intra_missing_countries_y</t>
  </si>
  <si>
    <t>intra_share</t>
  </si>
  <si>
    <t>total_minus_china</t>
  </si>
  <si>
    <t>intra_share_minus_china</t>
  </si>
  <si>
    <t>BGR, LUX</t>
  </si>
  <si>
    <t>LUX</t>
  </si>
  <si>
    <t>AUT, BEL, BGR, CYP, CZE, DEU, DNK, ESP, EST, FIN, FRA, GBR, GRC, HRV, IRL, ITA, LUX, MLT, NLD, POL, PRT, ROU, SVK, SVN, SWE</t>
  </si>
  <si>
    <t>CAN, USA</t>
  </si>
  <si>
    <t>PRY</t>
  </si>
  <si>
    <t>ARG, URY</t>
  </si>
  <si>
    <t>BRN, KHM, LAO, MMR, PHL, VNM</t>
  </si>
  <si>
    <t>BRN, KHM, LAO, MMR, VNM</t>
  </si>
  <si>
    <t>KHM, LAO, MMR, VNM</t>
  </si>
  <si>
    <t>BRN, LAO, MMR</t>
  </si>
  <si>
    <t>LAO</t>
  </si>
  <si>
    <t>LAO, MMR</t>
  </si>
  <si>
    <t>LAO, VNM</t>
  </si>
  <si>
    <t>BRN, KHM, LAO, MMR, MYS, PHL, SGP, THA, VNM</t>
  </si>
  <si>
    <t>BRN, VNM</t>
  </si>
  <si>
    <t>VNM</t>
  </si>
  <si>
    <t>BRN</t>
  </si>
  <si>
    <t>BRN, CAN, CHL, GBR, MYS, NZL, PER, SGP, VNM</t>
  </si>
  <si>
    <t>BRN, CHN, KHM, LAO, MMR, PHL, VNM</t>
  </si>
  <si>
    <t>BRN, CHN, KHM, LAO, MMR, VNM</t>
  </si>
  <si>
    <t>CHN, KHM, LAO, MMR, VNM</t>
  </si>
  <si>
    <t>BRN, CHN, KHM, KOR, LAO, MMR, MYS, NZL, PHL, SGP, THA, VNM</t>
  </si>
  <si>
    <t>group</t>
  </si>
  <si>
    <t>EU</t>
  </si>
  <si>
    <t>NAFTA</t>
  </si>
  <si>
    <t>Mercosur</t>
  </si>
  <si>
    <t>ASEAN</t>
  </si>
  <si>
    <t>CPTPP</t>
  </si>
  <si>
    <t>RCEP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</si>
</sst>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topLeftCell="G1" workbookViewId="0">
      <selection activeCell="N2" sqref="N2:N32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4" x14ac:dyDescent="0.3">
      <c r="A2">
        <v>1995</v>
      </c>
      <c r="B2">
        <v>26</v>
      </c>
      <c r="C2">
        <v>1331400551589</v>
      </c>
      <c r="D2">
        <v>26</v>
      </c>
      <c r="E2">
        <v>2036149369768</v>
      </c>
      <c r="F2" t="s">
        <v>12</v>
      </c>
      <c r="G2">
        <v>26</v>
      </c>
      <c r="H2">
        <v>33370283087</v>
      </c>
      <c r="I2" t="s">
        <v>12</v>
      </c>
      <c r="J2">
        <v>0.65388157242152645</v>
      </c>
      <c r="K2">
        <v>2002779086681</v>
      </c>
      <c r="L2">
        <v>0.6647765399804495</v>
      </c>
      <c r="M2">
        <v>0.6647765399804495</v>
      </c>
      <c r="N2">
        <f>+M2-L2</f>
        <v>0</v>
      </c>
    </row>
    <row r="3" spans="1:14" x14ac:dyDescent="0.3">
      <c r="A3">
        <v>1996</v>
      </c>
      <c r="B3">
        <v>27</v>
      </c>
      <c r="C3">
        <v>1366461783981</v>
      </c>
      <c r="D3">
        <v>27</v>
      </c>
      <c r="E3">
        <v>2111294850584</v>
      </c>
      <c r="F3" t="s">
        <v>13</v>
      </c>
      <c r="G3">
        <v>27</v>
      </c>
      <c r="H3">
        <v>37145863775</v>
      </c>
      <c r="I3" t="s">
        <v>13</v>
      </c>
      <c r="J3">
        <v>0.64721504133021801</v>
      </c>
      <c r="K3">
        <v>2074148986809</v>
      </c>
      <c r="L3">
        <v>0.6588059935285796</v>
      </c>
      <c r="M3">
        <v>0.6588059935285796</v>
      </c>
      <c r="N3">
        <f t="shared" ref="N3:N32" si="0">+M3-L3</f>
        <v>0</v>
      </c>
    </row>
    <row r="4" spans="1:14" x14ac:dyDescent="0.3">
      <c r="A4">
        <v>1997</v>
      </c>
      <c r="B4">
        <v>27</v>
      </c>
      <c r="C4">
        <v>1358940285853</v>
      </c>
      <c r="D4">
        <v>27</v>
      </c>
      <c r="E4">
        <v>2130850809739</v>
      </c>
      <c r="F4" t="s">
        <v>13</v>
      </c>
      <c r="G4">
        <v>27</v>
      </c>
      <c r="H4">
        <v>42070389263</v>
      </c>
      <c r="I4" t="s">
        <v>13</v>
      </c>
      <c r="J4">
        <v>0.63774539242353223</v>
      </c>
      <c r="K4">
        <v>2088780420476</v>
      </c>
      <c r="L4">
        <v>0.65059030261463247</v>
      </c>
      <c r="M4">
        <v>0.65059030261463247</v>
      </c>
      <c r="N4">
        <f t="shared" si="0"/>
        <v>0</v>
      </c>
    </row>
    <row r="5" spans="1:14" x14ac:dyDescent="0.3">
      <c r="A5">
        <v>1998</v>
      </c>
      <c r="B5">
        <v>27</v>
      </c>
      <c r="C5">
        <v>1447065635098</v>
      </c>
      <c r="D5">
        <v>27</v>
      </c>
      <c r="E5">
        <v>2239950274304</v>
      </c>
      <c r="F5" t="s">
        <v>13</v>
      </c>
      <c r="G5">
        <v>27</v>
      </c>
      <c r="H5">
        <v>46970890940</v>
      </c>
      <c r="I5" t="s">
        <v>13</v>
      </c>
      <c r="J5">
        <v>0.6460257853481296</v>
      </c>
      <c r="K5">
        <v>2192979383364</v>
      </c>
      <c r="L5">
        <v>0.65986285419529178</v>
      </c>
      <c r="M5">
        <v>0.65986285419529178</v>
      </c>
      <c r="N5">
        <f t="shared" si="0"/>
        <v>0</v>
      </c>
    </row>
    <row r="6" spans="1:14" x14ac:dyDescent="0.3">
      <c r="A6">
        <v>1999</v>
      </c>
      <c r="B6">
        <v>28</v>
      </c>
      <c r="C6">
        <v>1458112207524</v>
      </c>
      <c r="D6">
        <v>28</v>
      </c>
      <c r="E6">
        <v>2275432925504</v>
      </c>
      <c r="G6">
        <v>28</v>
      </c>
      <c r="H6">
        <v>52786776076</v>
      </c>
      <c r="J6">
        <v>0.6408064993614494</v>
      </c>
      <c r="K6">
        <v>2222646149428</v>
      </c>
      <c r="L6">
        <v>0.65602534523961298</v>
      </c>
      <c r="M6">
        <v>0.65602534523961298</v>
      </c>
      <c r="N6">
        <f t="shared" si="0"/>
        <v>0</v>
      </c>
    </row>
    <row r="7" spans="1:14" x14ac:dyDescent="0.3">
      <c r="A7">
        <v>2000</v>
      </c>
      <c r="B7">
        <v>28</v>
      </c>
      <c r="C7">
        <v>1523975616610.929</v>
      </c>
      <c r="D7">
        <v>28</v>
      </c>
      <c r="E7">
        <v>2474455455217.4419</v>
      </c>
      <c r="G7">
        <v>28</v>
      </c>
      <c r="H7">
        <v>73657889369.735001</v>
      </c>
      <c r="J7">
        <v>0.61588322933742612</v>
      </c>
      <c r="K7">
        <v>2400797565847.707</v>
      </c>
      <c r="L7">
        <v>0.63477889110272501</v>
      </c>
      <c r="M7">
        <v>0.63477889110272501</v>
      </c>
      <c r="N7">
        <f t="shared" si="0"/>
        <v>0</v>
      </c>
    </row>
    <row r="8" spans="1:14" x14ac:dyDescent="0.3">
      <c r="A8">
        <v>2001</v>
      </c>
      <c r="B8">
        <v>28</v>
      </c>
      <c r="C8">
        <v>1515385127806.5039</v>
      </c>
      <c r="D8">
        <v>28</v>
      </c>
      <c r="E8">
        <v>2434896675023.9341</v>
      </c>
      <c r="G8">
        <v>28</v>
      </c>
      <c r="H8">
        <v>79565814299.843994</v>
      </c>
      <c r="J8">
        <v>0.62236116355598881</v>
      </c>
      <c r="K8">
        <v>2355330860724.0898</v>
      </c>
      <c r="L8">
        <v>0.64338524709035361</v>
      </c>
      <c r="M8">
        <v>0.64338524709035361</v>
      </c>
      <c r="N8">
        <f t="shared" si="0"/>
        <v>0</v>
      </c>
    </row>
    <row r="9" spans="1:14" x14ac:dyDescent="0.3">
      <c r="A9">
        <v>2002</v>
      </c>
      <c r="B9">
        <v>28</v>
      </c>
      <c r="C9">
        <v>1621730970184.4751</v>
      </c>
      <c r="D9">
        <v>28</v>
      </c>
      <c r="E9">
        <v>2548839008800.1621</v>
      </c>
      <c r="G9">
        <v>28</v>
      </c>
      <c r="H9">
        <v>92437977347.451996</v>
      </c>
      <c r="J9">
        <v>0.63626261391373129</v>
      </c>
      <c r="K9">
        <v>2456401031452.71</v>
      </c>
      <c r="L9">
        <v>0.66020611024796183</v>
      </c>
      <c r="M9">
        <v>0.66020611024796183</v>
      </c>
      <c r="N9">
        <f t="shared" si="0"/>
        <v>0</v>
      </c>
    </row>
    <row r="10" spans="1:14" x14ac:dyDescent="0.3">
      <c r="A10">
        <v>2003</v>
      </c>
      <c r="B10">
        <v>28</v>
      </c>
      <c r="C10">
        <v>1978966876068.4431</v>
      </c>
      <c r="D10">
        <v>28</v>
      </c>
      <c r="E10">
        <v>3074761474352.8062</v>
      </c>
      <c r="G10">
        <v>28</v>
      </c>
      <c r="H10">
        <v>127608678186.856</v>
      </c>
      <c r="J10">
        <v>0.6436163886452323</v>
      </c>
      <c r="K10">
        <v>2947152796165.9502</v>
      </c>
      <c r="L10">
        <v>0.67148431484209015</v>
      </c>
      <c r="M10">
        <v>0.67148431484209015</v>
      </c>
      <c r="N10">
        <f t="shared" si="0"/>
        <v>0</v>
      </c>
    </row>
    <row r="11" spans="1:14" x14ac:dyDescent="0.3">
      <c r="A11">
        <v>2004</v>
      </c>
      <c r="B11">
        <v>28</v>
      </c>
      <c r="C11">
        <v>2365001087052.7422</v>
      </c>
      <c r="D11">
        <v>28</v>
      </c>
      <c r="E11">
        <v>3721193251186.6631</v>
      </c>
      <c r="G11">
        <v>28</v>
      </c>
      <c r="H11">
        <v>173990112213.211</v>
      </c>
      <c r="J11">
        <v>0.63554911755753607</v>
      </c>
      <c r="K11">
        <v>3547203138973.4521</v>
      </c>
      <c r="L11">
        <v>0.66672276562575583</v>
      </c>
      <c r="M11">
        <v>0.66672276562575583</v>
      </c>
      <c r="N11">
        <f t="shared" si="0"/>
        <v>0</v>
      </c>
    </row>
    <row r="12" spans="1:14" x14ac:dyDescent="0.3">
      <c r="A12">
        <v>2005</v>
      </c>
      <c r="B12">
        <v>28</v>
      </c>
      <c r="C12">
        <v>2526663711442.9331</v>
      </c>
      <c r="D12">
        <v>28</v>
      </c>
      <c r="E12">
        <v>4063923295415.834</v>
      </c>
      <c r="G12">
        <v>28</v>
      </c>
      <c r="H12">
        <v>220073919645.35999</v>
      </c>
      <c r="J12">
        <v>0.62173016756813482</v>
      </c>
      <c r="K12">
        <v>3843849375770.4741</v>
      </c>
      <c r="L12">
        <v>0.65732641017872351</v>
      </c>
      <c r="M12">
        <v>0.65732641017872351</v>
      </c>
      <c r="N12">
        <f t="shared" si="0"/>
        <v>0</v>
      </c>
    </row>
    <row r="13" spans="1:14" x14ac:dyDescent="0.3">
      <c r="A13">
        <v>2006</v>
      </c>
      <c r="B13">
        <v>28</v>
      </c>
      <c r="C13">
        <v>2877794252793.1831</v>
      </c>
      <c r="D13">
        <v>28</v>
      </c>
      <c r="E13">
        <v>4717185521273.6006</v>
      </c>
      <c r="G13">
        <v>28</v>
      </c>
      <c r="H13">
        <v>270152120543.11899</v>
      </c>
      <c r="J13">
        <v>0.61006594712353035</v>
      </c>
      <c r="K13">
        <v>4447033400730.4814</v>
      </c>
      <c r="L13">
        <v>0.64712674573581319</v>
      </c>
      <c r="M13">
        <v>0.64712674573581319</v>
      </c>
      <c r="N13">
        <f t="shared" si="0"/>
        <v>0</v>
      </c>
    </row>
    <row r="14" spans="1:14" x14ac:dyDescent="0.3">
      <c r="A14">
        <v>2007</v>
      </c>
      <c r="B14">
        <v>28</v>
      </c>
      <c r="C14">
        <v>3395431728464.6992</v>
      </c>
      <c r="D14">
        <v>28</v>
      </c>
      <c r="E14">
        <v>5507474245629.959</v>
      </c>
      <c r="G14">
        <v>28</v>
      </c>
      <c r="H14">
        <v>348881974368.57703</v>
      </c>
      <c r="J14">
        <v>0.6165134101460189</v>
      </c>
      <c r="K14">
        <v>5158592271261.3818</v>
      </c>
      <c r="L14">
        <v>0.65820897444845872</v>
      </c>
      <c r="M14">
        <v>0.65820897444845872</v>
      </c>
      <c r="N14">
        <f t="shared" si="0"/>
        <v>0</v>
      </c>
    </row>
    <row r="15" spans="1:14" x14ac:dyDescent="0.3">
      <c r="A15">
        <v>2008</v>
      </c>
      <c r="B15">
        <v>28</v>
      </c>
      <c r="C15">
        <v>3660422828206.6938</v>
      </c>
      <c r="D15">
        <v>28</v>
      </c>
      <c r="E15">
        <v>6181742502131.7422</v>
      </c>
      <c r="G15">
        <v>28</v>
      </c>
      <c r="H15">
        <v>405815385685.922</v>
      </c>
      <c r="J15">
        <v>0.59213447129905783</v>
      </c>
      <c r="K15">
        <v>5775927116445.8203</v>
      </c>
      <c r="L15">
        <v>0.63373771074506069</v>
      </c>
      <c r="M15">
        <v>0.63373771074506069</v>
      </c>
      <c r="N15">
        <f t="shared" si="0"/>
        <v>0</v>
      </c>
    </row>
    <row r="16" spans="1:14" x14ac:dyDescent="0.3">
      <c r="A16">
        <v>2009</v>
      </c>
      <c r="B16">
        <v>28</v>
      </c>
      <c r="C16">
        <v>2766229509757.7622</v>
      </c>
      <c r="D16">
        <v>28</v>
      </c>
      <c r="E16">
        <v>4648061492594.415</v>
      </c>
      <c r="G16">
        <v>28</v>
      </c>
      <c r="H16">
        <v>336805909754.35101</v>
      </c>
      <c r="J16">
        <v>0.59513616895238874</v>
      </c>
      <c r="K16">
        <v>4311255582840.064</v>
      </c>
      <c r="L16">
        <v>0.64162967298159879</v>
      </c>
      <c r="M16">
        <v>0.64162967298159879</v>
      </c>
      <c r="N16">
        <f t="shared" si="0"/>
        <v>0</v>
      </c>
    </row>
    <row r="17" spans="1:14" x14ac:dyDescent="0.3">
      <c r="A17">
        <v>2010</v>
      </c>
      <c r="B17">
        <v>28</v>
      </c>
      <c r="C17">
        <v>2984122321236.8999</v>
      </c>
      <c r="D17">
        <v>28</v>
      </c>
      <c r="E17">
        <v>5144387883778.0273</v>
      </c>
      <c r="G17">
        <v>28</v>
      </c>
      <c r="H17">
        <v>413891055139.35901</v>
      </c>
      <c r="J17">
        <v>0.58007335151512074</v>
      </c>
      <c r="K17">
        <v>4730496828638.668</v>
      </c>
      <c r="L17">
        <v>0.63082640774027621</v>
      </c>
      <c r="M17">
        <v>0.63082640774027621</v>
      </c>
      <c r="N17">
        <f t="shared" si="0"/>
        <v>0</v>
      </c>
    </row>
    <row r="18" spans="1:14" x14ac:dyDescent="0.3">
      <c r="A18">
        <v>2011</v>
      </c>
      <c r="B18">
        <v>28</v>
      </c>
      <c r="C18">
        <v>3487599080296.2998</v>
      </c>
      <c r="D18">
        <v>28</v>
      </c>
      <c r="E18">
        <v>6040965850533.3281</v>
      </c>
      <c r="G18">
        <v>28</v>
      </c>
      <c r="H18">
        <v>449270492343.07397</v>
      </c>
      <c r="J18">
        <v>0.57732474683471291</v>
      </c>
      <c r="K18">
        <v>5591695358190.2539</v>
      </c>
      <c r="L18">
        <v>0.62371049509840559</v>
      </c>
      <c r="M18">
        <v>0.62371049509840559</v>
      </c>
      <c r="N18">
        <f t="shared" si="0"/>
        <v>0</v>
      </c>
    </row>
    <row r="19" spans="1:14" x14ac:dyDescent="0.3">
      <c r="A19">
        <v>2012</v>
      </c>
      <c r="B19">
        <v>28</v>
      </c>
      <c r="C19">
        <v>3199877875622.2598</v>
      </c>
      <c r="D19">
        <v>28</v>
      </c>
      <c r="E19">
        <v>5627684542022.1748</v>
      </c>
      <c r="G19">
        <v>28</v>
      </c>
      <c r="H19">
        <v>406807141222.323</v>
      </c>
      <c r="J19">
        <v>0.56859581444706564</v>
      </c>
      <c r="K19">
        <v>5220877400799.8516</v>
      </c>
      <c r="L19">
        <v>0.61290040542458069</v>
      </c>
      <c r="M19">
        <v>0.61290040542458069</v>
      </c>
      <c r="N19">
        <f t="shared" si="0"/>
        <v>0</v>
      </c>
    </row>
    <row r="20" spans="1:14" x14ac:dyDescent="0.3">
      <c r="A20">
        <v>2013</v>
      </c>
      <c r="B20">
        <v>28</v>
      </c>
      <c r="C20">
        <v>3331755612130.3872</v>
      </c>
      <c r="D20">
        <v>28</v>
      </c>
      <c r="E20">
        <v>5688080972171.0947</v>
      </c>
      <c r="G20">
        <v>28</v>
      </c>
      <c r="H20">
        <v>409096746487.04999</v>
      </c>
      <c r="J20">
        <v>0.58574335148022394</v>
      </c>
      <c r="K20">
        <v>5278984225684.0449</v>
      </c>
      <c r="L20">
        <v>0.63113573931899025</v>
      </c>
      <c r="M20">
        <v>0.63113573931899025</v>
      </c>
      <c r="N20">
        <f t="shared" si="0"/>
        <v>0</v>
      </c>
    </row>
    <row r="21" spans="1:14" x14ac:dyDescent="0.3">
      <c r="A21">
        <v>2014</v>
      </c>
      <c r="B21">
        <v>28</v>
      </c>
      <c r="C21">
        <v>3439024324717.2939</v>
      </c>
      <c r="D21">
        <v>28</v>
      </c>
      <c r="E21">
        <v>5800493989136.6826</v>
      </c>
      <c r="G21">
        <v>28</v>
      </c>
      <c r="H21">
        <v>447163639938.06598</v>
      </c>
      <c r="J21">
        <v>0.59288473208626524</v>
      </c>
      <c r="K21">
        <v>5353330349198.6162</v>
      </c>
      <c r="L21">
        <v>0.64240838886995077</v>
      </c>
      <c r="M21">
        <v>0.64240838886995077</v>
      </c>
      <c r="N21">
        <f t="shared" si="0"/>
        <v>0</v>
      </c>
    </row>
    <row r="22" spans="1:14" x14ac:dyDescent="0.3">
      <c r="A22">
        <v>2015</v>
      </c>
      <c r="B22">
        <v>28</v>
      </c>
      <c r="C22">
        <v>2981750598791.5132</v>
      </c>
      <c r="D22">
        <v>28</v>
      </c>
      <c r="E22">
        <v>4992404578781.4844</v>
      </c>
      <c r="G22">
        <v>28</v>
      </c>
      <c r="H22">
        <v>419381128966.32703</v>
      </c>
      <c r="J22">
        <v>0.59725740407026084</v>
      </c>
      <c r="K22">
        <v>4573023449815.1572</v>
      </c>
      <c r="L22">
        <v>0.65203046332772163</v>
      </c>
      <c r="M22">
        <v>0.65203046332772163</v>
      </c>
      <c r="N22">
        <f t="shared" si="0"/>
        <v>0</v>
      </c>
    </row>
    <row r="23" spans="1:14" x14ac:dyDescent="0.3">
      <c r="A23">
        <v>2016</v>
      </c>
      <c r="B23">
        <v>28</v>
      </c>
      <c r="C23">
        <v>3018109989081.1411</v>
      </c>
      <c r="D23">
        <v>28</v>
      </c>
      <c r="E23">
        <v>5026866582317.2236</v>
      </c>
      <c r="G23">
        <v>28</v>
      </c>
      <c r="H23">
        <v>417207884341.11798</v>
      </c>
      <c r="J23">
        <v>0.60039588074563333</v>
      </c>
      <c r="K23">
        <v>4609658697976.1055</v>
      </c>
      <c r="L23">
        <v>0.65473610668969007</v>
      </c>
      <c r="M23">
        <v>0.65473610668969007</v>
      </c>
      <c r="N23">
        <f t="shared" si="0"/>
        <v>0</v>
      </c>
    </row>
    <row r="24" spans="1:14" x14ac:dyDescent="0.3">
      <c r="A24">
        <v>2017</v>
      </c>
      <c r="B24">
        <v>28</v>
      </c>
      <c r="C24">
        <v>3278401915261.2549</v>
      </c>
      <c r="D24">
        <v>28</v>
      </c>
      <c r="E24">
        <v>5492030268719.7793</v>
      </c>
      <c r="G24">
        <v>28</v>
      </c>
      <c r="H24">
        <v>450795924199.42401</v>
      </c>
      <c r="J24">
        <v>0.59693806385838932</v>
      </c>
      <c r="K24">
        <v>5041234344520.3555</v>
      </c>
      <c r="L24">
        <v>0.65031730152056166</v>
      </c>
      <c r="M24">
        <v>0.65031730152056166</v>
      </c>
      <c r="N24">
        <f t="shared" si="0"/>
        <v>0</v>
      </c>
    </row>
    <row r="25" spans="1:14" x14ac:dyDescent="0.3">
      <c r="A25">
        <v>2018</v>
      </c>
      <c r="B25">
        <v>28</v>
      </c>
      <c r="C25">
        <v>3658150875838.9409</v>
      </c>
      <c r="D25">
        <v>28</v>
      </c>
      <c r="E25">
        <v>6158064349174.5488</v>
      </c>
      <c r="G25">
        <v>28</v>
      </c>
      <c r="H25">
        <v>501314014562.289</v>
      </c>
      <c r="J25">
        <v>0.59404232700642268</v>
      </c>
      <c r="K25">
        <v>5656750334612.2598</v>
      </c>
      <c r="L25">
        <v>0.64668770220520755</v>
      </c>
      <c r="M25">
        <v>0.64668770220520755</v>
      </c>
      <c r="N25">
        <f t="shared" si="0"/>
        <v>0</v>
      </c>
    </row>
    <row r="26" spans="1:14" x14ac:dyDescent="0.3">
      <c r="A26">
        <v>2019</v>
      </c>
      <c r="B26">
        <v>28</v>
      </c>
      <c r="C26">
        <v>3492713161796.6152</v>
      </c>
      <c r="D26">
        <v>28</v>
      </c>
      <c r="E26">
        <v>5965878826946.4854</v>
      </c>
      <c r="G26">
        <v>28</v>
      </c>
      <c r="H26">
        <v>507648582361.31598</v>
      </c>
      <c r="J26">
        <v>0.58544822365832228</v>
      </c>
      <c r="K26">
        <v>5458230244585.1689</v>
      </c>
      <c r="L26">
        <v>0.63989846622200619</v>
      </c>
      <c r="M26">
        <v>0.63989846622200619</v>
      </c>
      <c r="N26">
        <f t="shared" si="0"/>
        <v>0</v>
      </c>
    </row>
    <row r="27" spans="1:14" x14ac:dyDescent="0.3">
      <c r="A27">
        <v>2020</v>
      </c>
      <c r="B27">
        <v>28</v>
      </c>
      <c r="C27">
        <v>3274405526142.7549</v>
      </c>
      <c r="D27">
        <v>28</v>
      </c>
      <c r="E27">
        <v>5592630664309.0264</v>
      </c>
      <c r="G27">
        <v>28</v>
      </c>
      <c r="H27">
        <v>561004993188.49805</v>
      </c>
      <c r="J27">
        <v>0.58548574413098853</v>
      </c>
      <c r="K27">
        <v>5031625671120.5283</v>
      </c>
      <c r="L27">
        <v>0.65076492969985866</v>
      </c>
      <c r="M27">
        <v>0.65076492969985866</v>
      </c>
      <c r="N27">
        <f t="shared" si="0"/>
        <v>0</v>
      </c>
    </row>
    <row r="28" spans="1:14" x14ac:dyDescent="0.3">
      <c r="A28">
        <v>2021</v>
      </c>
      <c r="B28">
        <v>28</v>
      </c>
      <c r="C28">
        <v>3945085849482.1211</v>
      </c>
      <c r="D28">
        <v>28</v>
      </c>
      <c r="E28">
        <v>6895389676513.4922</v>
      </c>
      <c r="G28">
        <v>28</v>
      </c>
      <c r="H28">
        <v>694227461974.11694</v>
      </c>
      <c r="J28">
        <v>0.57213385095835079</v>
      </c>
      <c r="K28">
        <v>6201162214539.375</v>
      </c>
      <c r="L28">
        <v>0.63618491389120413</v>
      </c>
      <c r="M28">
        <v>0.63618491389120413</v>
      </c>
      <c r="N28">
        <f t="shared" si="0"/>
        <v>0</v>
      </c>
    </row>
    <row r="29" spans="1:14" x14ac:dyDescent="0.3">
      <c r="A29">
        <v>2022</v>
      </c>
      <c r="B29">
        <v>28</v>
      </c>
      <c r="C29">
        <v>4266028426568.8398</v>
      </c>
      <c r="D29">
        <v>28</v>
      </c>
      <c r="E29">
        <v>7987124495690.4189</v>
      </c>
      <c r="G29">
        <v>28</v>
      </c>
      <c r="H29">
        <v>827348800894.11804</v>
      </c>
      <c r="J29">
        <v>0.53411317538253522</v>
      </c>
      <c r="K29">
        <v>7159775694796.3008</v>
      </c>
      <c r="L29">
        <v>0.59583269203103306</v>
      </c>
      <c r="M29">
        <v>0.59583269203103306</v>
      </c>
      <c r="N29">
        <f t="shared" si="0"/>
        <v>0</v>
      </c>
    </row>
    <row r="30" spans="1:14" x14ac:dyDescent="0.3">
      <c r="A30">
        <v>2023</v>
      </c>
      <c r="B30">
        <v>28</v>
      </c>
      <c r="C30">
        <v>4256835317927.8721</v>
      </c>
      <c r="D30">
        <v>28</v>
      </c>
      <c r="E30">
        <v>7523266327357.918</v>
      </c>
      <c r="G30">
        <v>28</v>
      </c>
      <c r="H30">
        <v>727446617723.422</v>
      </c>
      <c r="J30">
        <v>0.56582276004880216</v>
      </c>
      <c r="K30">
        <v>6795819709634.4961</v>
      </c>
      <c r="L30">
        <v>0.62639026634166262</v>
      </c>
      <c r="M30">
        <v>0.62639026634166262</v>
      </c>
      <c r="N30">
        <f t="shared" si="0"/>
        <v>0</v>
      </c>
    </row>
    <row r="31" spans="1:14" x14ac:dyDescent="0.3">
      <c r="A31">
        <v>2024</v>
      </c>
      <c r="B31">
        <v>28</v>
      </c>
      <c r="C31">
        <v>4055417416119.1738</v>
      </c>
      <c r="D31">
        <v>28</v>
      </c>
      <c r="E31">
        <v>7252103878947.4502</v>
      </c>
      <c r="G31">
        <v>28</v>
      </c>
      <c r="H31">
        <v>729016201854.14099</v>
      </c>
      <c r="J31">
        <v>0.55920564346739132</v>
      </c>
      <c r="K31">
        <v>6523087677093.3096</v>
      </c>
      <c r="L31">
        <v>0.62170211667709319</v>
      </c>
      <c r="M31">
        <v>0.62170211667709319</v>
      </c>
      <c r="N31">
        <f t="shared" si="0"/>
        <v>0</v>
      </c>
    </row>
    <row r="32" spans="1:14" x14ac:dyDescent="0.3">
      <c r="A32">
        <v>2025</v>
      </c>
      <c r="B32">
        <v>3</v>
      </c>
      <c r="C32">
        <v>168297952879.39401</v>
      </c>
      <c r="D32">
        <v>3</v>
      </c>
      <c r="E32">
        <v>229306889211.939</v>
      </c>
      <c r="F32" t="s">
        <v>14</v>
      </c>
      <c r="G32">
        <v>3</v>
      </c>
      <c r="H32">
        <v>16079299868.722</v>
      </c>
      <c r="I32" t="s">
        <v>14</v>
      </c>
      <c r="J32">
        <v>0.73394198254481147</v>
      </c>
      <c r="K32">
        <v>213227589343.21701</v>
      </c>
      <c r="L32">
        <v>0.78928788435767061</v>
      </c>
      <c r="M32">
        <v>0.78928788435767061</v>
      </c>
      <c r="N32">
        <f t="shared" si="0"/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2"/>
  <sheetViews>
    <sheetView topLeftCell="G1" workbookViewId="0">
      <selection activeCell="N2" sqref="N2:N32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4" x14ac:dyDescent="0.3">
      <c r="A2">
        <v>1995</v>
      </c>
      <c r="B2">
        <v>3</v>
      </c>
      <c r="C2">
        <v>380081215476</v>
      </c>
      <c r="D2">
        <v>3</v>
      </c>
      <c r="E2">
        <v>1007645423000</v>
      </c>
      <c r="G2">
        <v>3</v>
      </c>
      <c r="H2">
        <v>52406314739</v>
      </c>
      <c r="J2">
        <v>0.37719738193660213</v>
      </c>
      <c r="K2">
        <v>955239108261</v>
      </c>
      <c r="L2">
        <v>0.39789117948482322</v>
      </c>
      <c r="M2">
        <v>0.39789117948482322</v>
      </c>
      <c r="N2">
        <f>+M2-L2</f>
        <v>0</v>
      </c>
    </row>
    <row r="3" spans="1:14" x14ac:dyDescent="0.3">
      <c r="A3">
        <v>1996</v>
      </c>
      <c r="B3">
        <v>3</v>
      </c>
      <c r="C3">
        <v>422121061159</v>
      </c>
      <c r="D3">
        <v>3</v>
      </c>
      <c r="E3">
        <v>1077587739199</v>
      </c>
      <c r="G3">
        <v>3</v>
      </c>
      <c r="H3">
        <v>58773705122</v>
      </c>
      <c r="J3">
        <v>0.39172778772777611</v>
      </c>
      <c r="K3">
        <v>1018814034077</v>
      </c>
      <c r="L3">
        <v>0.41432591919625728</v>
      </c>
      <c r="M3">
        <v>0.41432591919625728</v>
      </c>
      <c r="N3">
        <f t="shared" ref="N3:N32" si="0">+M3-L3</f>
        <v>0</v>
      </c>
    </row>
    <row r="4" spans="1:14" x14ac:dyDescent="0.3">
      <c r="A4">
        <v>1997</v>
      </c>
      <c r="B4">
        <v>3</v>
      </c>
      <c r="C4">
        <v>481856328785</v>
      </c>
      <c r="D4">
        <v>3</v>
      </c>
      <c r="E4">
        <v>1207019623163</v>
      </c>
      <c r="G4">
        <v>3</v>
      </c>
      <c r="H4">
        <v>71679697188</v>
      </c>
      <c r="J4">
        <v>0.39921167770437188</v>
      </c>
      <c r="K4">
        <v>1135339925975</v>
      </c>
      <c r="L4">
        <v>0.42441591083057739</v>
      </c>
      <c r="M4">
        <v>0.42441591083057739</v>
      </c>
      <c r="N4">
        <f t="shared" si="0"/>
        <v>0</v>
      </c>
    </row>
    <row r="5" spans="1:14" x14ac:dyDescent="0.3">
      <c r="A5">
        <v>1998</v>
      </c>
      <c r="B5">
        <v>3</v>
      </c>
      <c r="C5">
        <v>512034145378</v>
      </c>
      <c r="D5">
        <v>3</v>
      </c>
      <c r="E5">
        <v>1271046391728</v>
      </c>
      <c r="G5">
        <v>3</v>
      </c>
      <c r="H5">
        <v>81872158341</v>
      </c>
      <c r="J5">
        <v>0.40284457649251071</v>
      </c>
      <c r="K5">
        <v>1189174233387</v>
      </c>
      <c r="L5">
        <v>0.43057958287544368</v>
      </c>
      <c r="M5">
        <v>0.43057958287544368</v>
      </c>
      <c r="N5">
        <f t="shared" si="0"/>
        <v>0</v>
      </c>
    </row>
    <row r="6" spans="1:14" x14ac:dyDescent="0.3">
      <c r="A6">
        <v>1999</v>
      </c>
      <c r="B6">
        <v>3</v>
      </c>
      <c r="C6">
        <v>571673046168</v>
      </c>
      <c r="D6">
        <v>3</v>
      </c>
      <c r="E6">
        <v>1416730549041</v>
      </c>
      <c r="G6">
        <v>3</v>
      </c>
      <c r="H6">
        <v>95698909909</v>
      </c>
      <c r="J6">
        <v>0.40351571902996769</v>
      </c>
      <c r="K6">
        <v>1321031639132</v>
      </c>
      <c r="L6">
        <v>0.43274742953440898</v>
      </c>
      <c r="M6">
        <v>0.43274742953440898</v>
      </c>
      <c r="N6">
        <f t="shared" si="0"/>
        <v>0</v>
      </c>
    </row>
    <row r="7" spans="1:14" x14ac:dyDescent="0.3">
      <c r="A7">
        <v>2000</v>
      </c>
      <c r="B7">
        <v>3</v>
      </c>
      <c r="C7">
        <v>665622162845</v>
      </c>
      <c r="D7">
        <v>3</v>
      </c>
      <c r="E7">
        <v>1632418420247</v>
      </c>
      <c r="G7">
        <v>3</v>
      </c>
      <c r="H7">
        <v>110484867256</v>
      </c>
      <c r="J7">
        <v>0.40775217590615348</v>
      </c>
      <c r="K7">
        <v>1521933552991</v>
      </c>
      <c r="L7">
        <v>0.43735297216943358</v>
      </c>
      <c r="M7">
        <v>0.43735297216943358</v>
      </c>
      <c r="N7">
        <f t="shared" si="0"/>
        <v>0</v>
      </c>
    </row>
    <row r="8" spans="1:14" x14ac:dyDescent="0.3">
      <c r="A8">
        <v>2001</v>
      </c>
      <c r="B8">
        <v>3</v>
      </c>
      <c r="C8">
        <v>619281654856</v>
      </c>
      <c r="D8">
        <v>3</v>
      </c>
      <c r="E8">
        <v>1530900778685</v>
      </c>
      <c r="G8">
        <v>3</v>
      </c>
      <c r="H8">
        <v>114512719499</v>
      </c>
      <c r="J8">
        <v>0.40452109207753179</v>
      </c>
      <c r="K8">
        <v>1416388059186</v>
      </c>
      <c r="L8">
        <v>0.43722597831833032</v>
      </c>
      <c r="M8">
        <v>0.43722597831833032</v>
      </c>
      <c r="N8">
        <f t="shared" si="0"/>
        <v>0</v>
      </c>
    </row>
    <row r="9" spans="1:14" x14ac:dyDescent="0.3">
      <c r="A9">
        <v>2002</v>
      </c>
      <c r="B9">
        <v>3</v>
      </c>
      <c r="C9">
        <v>610644154409</v>
      </c>
      <c r="D9">
        <v>3</v>
      </c>
      <c r="E9">
        <v>1591186433800</v>
      </c>
      <c r="G9">
        <v>3</v>
      </c>
      <c r="H9">
        <v>149985955144</v>
      </c>
      <c r="J9">
        <v>0.3837665665302884</v>
      </c>
      <c r="K9">
        <v>1441200478656</v>
      </c>
      <c r="L9">
        <v>0.4237052120454885</v>
      </c>
      <c r="M9">
        <v>0.4237052120454885</v>
      </c>
      <c r="N9">
        <f t="shared" si="0"/>
        <v>0</v>
      </c>
    </row>
    <row r="10" spans="1:14" x14ac:dyDescent="0.3">
      <c r="A10">
        <v>2003</v>
      </c>
      <c r="B10">
        <v>3</v>
      </c>
      <c r="C10">
        <v>631947523467</v>
      </c>
      <c r="D10">
        <v>3</v>
      </c>
      <c r="E10">
        <v>1713755544769</v>
      </c>
      <c r="G10">
        <v>3</v>
      </c>
      <c r="H10">
        <v>186002679911</v>
      </c>
      <c r="J10">
        <v>0.36875009705785161</v>
      </c>
      <c r="K10">
        <v>1527752864858</v>
      </c>
      <c r="L10">
        <v>0.41364512415804738</v>
      </c>
      <c r="M10">
        <v>0.41364512415804738</v>
      </c>
      <c r="N10">
        <f t="shared" si="0"/>
        <v>0</v>
      </c>
    </row>
    <row r="11" spans="1:14" x14ac:dyDescent="0.3">
      <c r="A11">
        <v>2004</v>
      </c>
      <c r="B11">
        <v>3</v>
      </c>
      <c r="C11">
        <v>708648666612</v>
      </c>
      <c r="D11">
        <v>3</v>
      </c>
      <c r="E11">
        <v>1995986291635</v>
      </c>
      <c r="G11">
        <v>3</v>
      </c>
      <c r="H11">
        <v>243422627813</v>
      </c>
      <c r="J11">
        <v>0.35503684047424727</v>
      </c>
      <c r="K11">
        <v>1752563663822</v>
      </c>
      <c r="L11">
        <v>0.40434974274576441</v>
      </c>
      <c r="M11">
        <v>0.40434974274576441</v>
      </c>
      <c r="N11">
        <f t="shared" si="0"/>
        <v>0</v>
      </c>
    </row>
    <row r="12" spans="1:14" x14ac:dyDescent="0.3">
      <c r="A12">
        <v>2005</v>
      </c>
      <c r="B12">
        <v>3</v>
      </c>
      <c r="C12">
        <v>784525550743</v>
      </c>
      <c r="D12">
        <v>3</v>
      </c>
      <c r="E12">
        <v>2271112540534</v>
      </c>
      <c r="G12">
        <v>3</v>
      </c>
      <c r="H12">
        <v>301901740031</v>
      </c>
      <c r="J12">
        <v>0.345436668919338</v>
      </c>
      <c r="K12">
        <v>1969210800503</v>
      </c>
      <c r="L12">
        <v>0.39839592111855521</v>
      </c>
      <c r="M12">
        <v>0.39839592111855521</v>
      </c>
      <c r="N12">
        <f t="shared" si="0"/>
        <v>0</v>
      </c>
    </row>
    <row r="13" spans="1:14" x14ac:dyDescent="0.3">
      <c r="A13">
        <v>2006</v>
      </c>
      <c r="B13">
        <v>3</v>
      </c>
      <c r="C13">
        <v>855677999858</v>
      </c>
      <c r="D13">
        <v>3</v>
      </c>
      <c r="E13">
        <v>2525340164621</v>
      </c>
      <c r="G13">
        <v>3</v>
      </c>
      <c r="H13">
        <v>360660428336</v>
      </c>
      <c r="J13">
        <v>0.33883672855075309</v>
      </c>
      <c r="K13">
        <v>2164679736285</v>
      </c>
      <c r="L13">
        <v>0.39529080700247388</v>
      </c>
      <c r="M13">
        <v>0.39529080700247388</v>
      </c>
      <c r="N13">
        <f t="shared" si="0"/>
        <v>0</v>
      </c>
    </row>
    <row r="14" spans="1:14" x14ac:dyDescent="0.3">
      <c r="A14">
        <v>2007</v>
      </c>
      <c r="B14">
        <v>3</v>
      </c>
      <c r="C14">
        <v>904210378948</v>
      </c>
      <c r="D14">
        <v>3</v>
      </c>
      <c r="E14">
        <v>2679693911538</v>
      </c>
      <c r="G14">
        <v>3</v>
      </c>
      <c r="H14">
        <v>405675038102</v>
      </c>
      <c r="J14">
        <v>0.33743047109027158</v>
      </c>
      <c r="K14">
        <v>2274018873436</v>
      </c>
      <c r="L14">
        <v>0.39762659382934451</v>
      </c>
      <c r="M14">
        <v>0.39762659382934451</v>
      </c>
      <c r="N14">
        <f t="shared" si="0"/>
        <v>0</v>
      </c>
    </row>
    <row r="15" spans="1:14" x14ac:dyDescent="0.3">
      <c r="A15">
        <v>2008</v>
      </c>
      <c r="B15">
        <v>3</v>
      </c>
      <c r="C15">
        <v>952739467959</v>
      </c>
      <c r="D15">
        <v>3</v>
      </c>
      <c r="E15">
        <v>2882179318569</v>
      </c>
      <c r="G15">
        <v>3</v>
      </c>
      <c r="H15">
        <v>431147078714</v>
      </c>
      <c r="J15">
        <v>0.33056217627431822</v>
      </c>
      <c r="K15">
        <v>2451032239855</v>
      </c>
      <c r="L15">
        <v>0.3887094802210202</v>
      </c>
      <c r="M15">
        <v>0.3887094802210202</v>
      </c>
      <c r="N15">
        <f t="shared" si="0"/>
        <v>0</v>
      </c>
    </row>
    <row r="16" spans="1:14" x14ac:dyDescent="0.3">
      <c r="A16">
        <v>2009</v>
      </c>
      <c r="B16">
        <v>3</v>
      </c>
      <c r="C16">
        <v>707691704405</v>
      </c>
      <c r="D16">
        <v>3</v>
      </c>
      <c r="E16">
        <v>2157507914722</v>
      </c>
      <c r="G16">
        <v>3</v>
      </c>
      <c r="H16">
        <v>376931395897</v>
      </c>
      <c r="J16">
        <v>0.32801349166600291</v>
      </c>
      <c r="K16">
        <v>1780576518825</v>
      </c>
      <c r="L16">
        <v>0.39745088005092011</v>
      </c>
      <c r="M16">
        <v>0.39745088005092011</v>
      </c>
      <c r="N16">
        <f t="shared" si="0"/>
        <v>0</v>
      </c>
    </row>
    <row r="17" spans="1:14" x14ac:dyDescent="0.3">
      <c r="A17">
        <v>2010</v>
      </c>
      <c r="B17">
        <v>3</v>
      </c>
      <c r="C17">
        <v>889586650136</v>
      </c>
      <c r="D17">
        <v>3</v>
      </c>
      <c r="E17">
        <v>2661850337380</v>
      </c>
      <c r="G17">
        <v>3</v>
      </c>
      <c r="H17">
        <v>471812528143</v>
      </c>
      <c r="J17">
        <v>0.33419859773618987</v>
      </c>
      <c r="K17">
        <v>2190037809237</v>
      </c>
      <c r="L17">
        <v>0.40619693705010879</v>
      </c>
      <c r="M17">
        <v>0.40619693705010879</v>
      </c>
      <c r="N17">
        <f t="shared" si="0"/>
        <v>0</v>
      </c>
    </row>
    <row r="18" spans="1:14" x14ac:dyDescent="0.3">
      <c r="A18">
        <v>2011</v>
      </c>
      <c r="B18">
        <v>3</v>
      </c>
      <c r="C18">
        <v>1019519876708</v>
      </c>
      <c r="D18">
        <v>3</v>
      </c>
      <c r="E18">
        <v>3065041377564</v>
      </c>
      <c r="G18">
        <v>3</v>
      </c>
      <c r="H18">
        <v>518241789775</v>
      </c>
      <c r="J18">
        <v>0.33262842197526321</v>
      </c>
      <c r="K18">
        <v>2546799587789</v>
      </c>
      <c r="L18">
        <v>0.40031413606168148</v>
      </c>
      <c r="M18">
        <v>0.40031413606168148</v>
      </c>
      <c r="N18">
        <f t="shared" si="0"/>
        <v>0</v>
      </c>
    </row>
    <row r="19" spans="1:14" x14ac:dyDescent="0.3">
      <c r="A19">
        <v>2012</v>
      </c>
      <c r="B19">
        <v>3</v>
      </c>
      <c r="C19">
        <v>1066025853137</v>
      </c>
      <c r="D19">
        <v>3</v>
      </c>
      <c r="E19">
        <v>3167795305274</v>
      </c>
      <c r="G19">
        <v>3</v>
      </c>
      <c r="H19">
        <v>552086900167</v>
      </c>
      <c r="J19">
        <v>0.33651980333520748</v>
      </c>
      <c r="K19">
        <v>2615708405107</v>
      </c>
      <c r="L19">
        <v>0.40754766512033758</v>
      </c>
      <c r="M19">
        <v>0.40754766512033758</v>
      </c>
      <c r="N19">
        <f t="shared" si="0"/>
        <v>0</v>
      </c>
    </row>
    <row r="20" spans="1:14" x14ac:dyDescent="0.3">
      <c r="A20">
        <v>2013</v>
      </c>
      <c r="B20">
        <v>3</v>
      </c>
      <c r="C20">
        <v>1087774433554</v>
      </c>
      <c r="D20">
        <v>3</v>
      </c>
      <c r="E20">
        <v>3169585431443</v>
      </c>
      <c r="G20">
        <v>3</v>
      </c>
      <c r="H20">
        <v>571639089570</v>
      </c>
      <c r="J20">
        <v>0.34319139113999991</v>
      </c>
      <c r="K20">
        <v>2597946341873</v>
      </c>
      <c r="L20">
        <v>0.41870550442922722</v>
      </c>
      <c r="M20">
        <v>0.41870550442922722</v>
      </c>
      <c r="N20">
        <f t="shared" si="0"/>
        <v>0</v>
      </c>
    </row>
    <row r="21" spans="1:14" x14ac:dyDescent="0.3">
      <c r="A21">
        <v>2014</v>
      </c>
      <c r="B21">
        <v>3</v>
      </c>
      <c r="C21">
        <v>1138140763981</v>
      </c>
      <c r="D21">
        <v>3</v>
      </c>
      <c r="E21">
        <v>3273928701429</v>
      </c>
      <c r="G21">
        <v>3</v>
      </c>
      <c r="H21">
        <v>605619726046</v>
      </c>
      <c r="J21">
        <v>0.34763761455288439</v>
      </c>
      <c r="K21">
        <v>2668308975383</v>
      </c>
      <c r="L21">
        <v>0.426540095049388</v>
      </c>
      <c r="M21">
        <v>0.426540095049388</v>
      </c>
      <c r="N21">
        <f t="shared" si="0"/>
        <v>0</v>
      </c>
    </row>
    <row r="22" spans="1:14" x14ac:dyDescent="0.3">
      <c r="A22">
        <v>2015</v>
      </c>
      <c r="B22">
        <v>3</v>
      </c>
      <c r="C22">
        <v>1049050217892.387</v>
      </c>
      <c r="D22">
        <v>3</v>
      </c>
      <c r="E22">
        <v>3128053155558.0879</v>
      </c>
      <c r="G22">
        <v>3</v>
      </c>
      <c r="H22">
        <v>625388253174.88599</v>
      </c>
      <c r="J22">
        <v>0.33536841150809088</v>
      </c>
      <c r="K22">
        <v>2502664902383.2021</v>
      </c>
      <c r="L22">
        <v>0.41917326482399309</v>
      </c>
      <c r="M22">
        <v>0.41917326482399309</v>
      </c>
      <c r="N22">
        <f t="shared" si="0"/>
        <v>0</v>
      </c>
    </row>
    <row r="23" spans="1:14" x14ac:dyDescent="0.3">
      <c r="A23">
        <v>2016</v>
      </c>
      <c r="B23">
        <v>3</v>
      </c>
      <c r="C23">
        <v>1006556583267.1591</v>
      </c>
      <c r="D23">
        <v>3</v>
      </c>
      <c r="E23">
        <v>3036542489218.144</v>
      </c>
      <c r="G23">
        <v>3</v>
      </c>
      <c r="H23">
        <v>599411169893.25403</v>
      </c>
      <c r="J23">
        <v>0.33148114569156889</v>
      </c>
      <c r="K23">
        <v>2437131319324.8901</v>
      </c>
      <c r="L23">
        <v>0.41300875963712341</v>
      </c>
      <c r="M23">
        <v>0.41300875963712341</v>
      </c>
      <c r="N23">
        <f t="shared" si="0"/>
        <v>0</v>
      </c>
    </row>
    <row r="24" spans="1:14" x14ac:dyDescent="0.3">
      <c r="A24">
        <v>2017</v>
      </c>
      <c r="B24">
        <v>3</v>
      </c>
      <c r="C24">
        <v>1079152100479.587</v>
      </c>
      <c r="D24">
        <v>3</v>
      </c>
      <c r="E24">
        <v>3258716270200.0879</v>
      </c>
      <c r="G24">
        <v>3</v>
      </c>
      <c r="H24">
        <v>654567163972.60498</v>
      </c>
      <c r="J24">
        <v>0.33115865604750122</v>
      </c>
      <c r="K24">
        <v>2604149106227.4829</v>
      </c>
      <c r="L24">
        <v>0.41439720095095001</v>
      </c>
      <c r="M24">
        <v>0.41439720095095001</v>
      </c>
      <c r="N24">
        <f t="shared" si="0"/>
        <v>0</v>
      </c>
    </row>
    <row r="25" spans="1:14" x14ac:dyDescent="0.3">
      <c r="A25">
        <v>2018</v>
      </c>
      <c r="B25">
        <v>3</v>
      </c>
      <c r="C25">
        <v>1165422902359.4929</v>
      </c>
      <c r="D25">
        <v>3</v>
      </c>
      <c r="E25">
        <v>3535671792861.6968</v>
      </c>
      <c r="G25">
        <v>3</v>
      </c>
      <c r="H25">
        <v>705039421207.79297</v>
      </c>
      <c r="J25">
        <v>0.32961851965796429</v>
      </c>
      <c r="K25">
        <v>2830632371653.9038</v>
      </c>
      <c r="L25">
        <v>0.41171821322687358</v>
      </c>
      <c r="M25">
        <v>0.41171821322687358</v>
      </c>
      <c r="N25">
        <f t="shared" si="0"/>
        <v>0</v>
      </c>
    </row>
    <row r="26" spans="1:14" x14ac:dyDescent="0.3">
      <c r="A26">
        <v>2019</v>
      </c>
      <c r="B26">
        <v>3</v>
      </c>
      <c r="C26">
        <v>1165285985019.1111</v>
      </c>
      <c r="D26">
        <v>3</v>
      </c>
      <c r="E26">
        <v>3476379536670.5298</v>
      </c>
      <c r="G26">
        <v>3</v>
      </c>
      <c r="H26">
        <v>612039533362.60596</v>
      </c>
      <c r="J26">
        <v>0.33520102529862222</v>
      </c>
      <c r="K26">
        <v>2864340003307.9238</v>
      </c>
      <c r="L26">
        <v>0.40682530135157258</v>
      </c>
      <c r="M26">
        <v>0.40682530135157258</v>
      </c>
      <c r="N26">
        <f t="shared" si="0"/>
        <v>0</v>
      </c>
    </row>
    <row r="27" spans="1:14" x14ac:dyDescent="0.3">
      <c r="A27">
        <v>2020</v>
      </c>
      <c r="B27">
        <v>3</v>
      </c>
      <c r="C27">
        <v>1004799992739.579</v>
      </c>
      <c r="D27">
        <v>3</v>
      </c>
      <c r="E27">
        <v>3193566376469.5942</v>
      </c>
      <c r="G27">
        <v>3</v>
      </c>
      <c r="H27">
        <v>587800763240.50696</v>
      </c>
      <c r="J27">
        <v>0.31463256882431229</v>
      </c>
      <c r="K27">
        <v>2605765613229.0869</v>
      </c>
      <c r="L27">
        <v>0.38560643660287708</v>
      </c>
      <c r="M27">
        <v>0.38560643660287708</v>
      </c>
      <c r="N27">
        <f t="shared" si="0"/>
        <v>0</v>
      </c>
    </row>
    <row r="28" spans="1:14" x14ac:dyDescent="0.3">
      <c r="A28">
        <v>2021</v>
      </c>
      <c r="B28">
        <v>3</v>
      </c>
      <c r="C28">
        <v>1254687312329.6201</v>
      </c>
      <c r="D28">
        <v>3</v>
      </c>
      <c r="E28">
        <v>3930383662708.561</v>
      </c>
      <c r="G28">
        <v>3</v>
      </c>
      <c r="H28">
        <v>711247611913.04492</v>
      </c>
      <c r="J28">
        <v>0.31922769378319987</v>
      </c>
      <c r="K28">
        <v>3219136050795.5161</v>
      </c>
      <c r="L28">
        <v>0.38975901997666751</v>
      </c>
      <c r="M28">
        <v>0.38975901997666751</v>
      </c>
      <c r="N28">
        <f t="shared" si="0"/>
        <v>0</v>
      </c>
    </row>
    <row r="29" spans="1:14" x14ac:dyDescent="0.3">
      <c r="A29">
        <v>2022</v>
      </c>
      <c r="B29">
        <v>3</v>
      </c>
      <c r="C29">
        <v>1501375088722.1101</v>
      </c>
      <c r="D29">
        <v>3</v>
      </c>
      <c r="E29">
        <v>4549290184220.4805</v>
      </c>
      <c r="G29">
        <v>3</v>
      </c>
      <c r="H29">
        <v>771436525012.69995</v>
      </c>
      <c r="J29">
        <v>0.33002403186539542</v>
      </c>
      <c r="K29">
        <v>3777853659207.7798</v>
      </c>
      <c r="L29">
        <v>0.39741483502485642</v>
      </c>
      <c r="M29">
        <v>0.39741483502485642</v>
      </c>
      <c r="N29">
        <f t="shared" si="0"/>
        <v>0</v>
      </c>
    </row>
    <row r="30" spans="1:14" x14ac:dyDescent="0.3">
      <c r="A30">
        <v>2023</v>
      </c>
      <c r="B30">
        <v>3</v>
      </c>
      <c r="C30">
        <v>1499970200843.9419</v>
      </c>
      <c r="D30">
        <v>3</v>
      </c>
      <c r="E30">
        <v>4332582881476.125</v>
      </c>
      <c r="G30">
        <v>3</v>
      </c>
      <c r="H30">
        <v>628782453261.46899</v>
      </c>
      <c r="J30">
        <v>0.34620692595565472</v>
      </c>
      <c r="K30">
        <v>3703800428214.6558</v>
      </c>
      <c r="L30">
        <v>0.40498137788891958</v>
      </c>
      <c r="M30">
        <v>0.40498137788891958</v>
      </c>
      <c r="N30">
        <f t="shared" si="0"/>
        <v>0</v>
      </c>
    </row>
    <row r="31" spans="1:14" x14ac:dyDescent="0.3">
      <c r="A31">
        <v>2024</v>
      </c>
      <c r="B31">
        <v>3</v>
      </c>
      <c r="C31">
        <v>1510421306163.157</v>
      </c>
      <c r="D31">
        <v>3</v>
      </c>
      <c r="E31">
        <v>4534157681351.0498</v>
      </c>
      <c r="G31">
        <v>3</v>
      </c>
      <c r="H31">
        <v>654698674388.18896</v>
      </c>
      <c r="J31">
        <v>0.33312059533692578</v>
      </c>
      <c r="K31">
        <v>3879459006962.8608</v>
      </c>
      <c r="L31">
        <v>0.38933812767508302</v>
      </c>
      <c r="M31">
        <v>0.38933812767508302</v>
      </c>
      <c r="N31">
        <f t="shared" si="0"/>
        <v>0</v>
      </c>
    </row>
    <row r="32" spans="1:14" x14ac:dyDescent="0.3">
      <c r="A32">
        <v>2025</v>
      </c>
      <c r="B32">
        <v>1</v>
      </c>
      <c r="C32">
        <v>262454116711</v>
      </c>
      <c r="D32">
        <v>1</v>
      </c>
      <c r="E32">
        <v>663605567587</v>
      </c>
      <c r="F32" t="s">
        <v>15</v>
      </c>
      <c r="G32">
        <v>1</v>
      </c>
      <c r="H32">
        <v>133243185268</v>
      </c>
      <c r="I32" t="s">
        <v>15</v>
      </c>
      <c r="J32">
        <v>0.39549715905087213</v>
      </c>
      <c r="K32">
        <v>530362382319</v>
      </c>
      <c r="L32">
        <v>0.49485809224142951</v>
      </c>
      <c r="M32">
        <v>0.49485809224142951</v>
      </c>
      <c r="N32">
        <f t="shared" si="0"/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2"/>
  <sheetViews>
    <sheetView topLeftCell="G1" workbookViewId="0">
      <selection activeCell="N2" sqref="N2:N32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4" x14ac:dyDescent="0.3">
      <c r="A2">
        <v>1995</v>
      </c>
      <c r="B2">
        <v>4</v>
      </c>
      <c r="C2">
        <v>14438750528</v>
      </c>
      <c r="D2">
        <v>4</v>
      </c>
      <c r="E2">
        <v>79857539072</v>
      </c>
      <c r="G2">
        <v>3</v>
      </c>
      <c r="H2">
        <v>1060315208</v>
      </c>
      <c r="I2" t="s">
        <v>16</v>
      </c>
      <c r="J2">
        <v>0.18080635461333139</v>
      </c>
      <c r="K2">
        <v>78797223864</v>
      </c>
      <c r="L2">
        <v>0.1832393302703221</v>
      </c>
      <c r="M2">
        <v>0.1832393302703221</v>
      </c>
      <c r="N2">
        <f>+M2-L2</f>
        <v>0</v>
      </c>
    </row>
    <row r="3" spans="1:14" x14ac:dyDescent="0.3">
      <c r="A3">
        <v>1996</v>
      </c>
      <c r="B3">
        <v>4</v>
      </c>
      <c r="C3">
        <v>17530163220</v>
      </c>
      <c r="D3">
        <v>4</v>
      </c>
      <c r="E3">
        <v>86920732672</v>
      </c>
      <c r="G3">
        <v>3</v>
      </c>
      <c r="H3">
        <v>1999277032</v>
      </c>
      <c r="I3" t="s">
        <v>16</v>
      </c>
      <c r="J3">
        <v>0.20167988328113851</v>
      </c>
      <c r="K3">
        <v>84921455640</v>
      </c>
      <c r="L3">
        <v>0.2064279643805691</v>
      </c>
      <c r="M3">
        <v>0.2064279643805691</v>
      </c>
      <c r="N3">
        <f t="shared" ref="N3:N32" si="0">+M3-L3</f>
        <v>0</v>
      </c>
    </row>
    <row r="4" spans="1:14" x14ac:dyDescent="0.3">
      <c r="A4">
        <v>1997</v>
      </c>
      <c r="B4">
        <v>4</v>
      </c>
      <c r="C4">
        <v>21095796046</v>
      </c>
      <c r="D4">
        <v>4</v>
      </c>
      <c r="E4">
        <v>102542884608</v>
      </c>
      <c r="G4">
        <v>3</v>
      </c>
      <c r="H4">
        <v>2385766572</v>
      </c>
      <c r="I4" t="s">
        <v>16</v>
      </c>
      <c r="J4">
        <v>0.2057265711477185</v>
      </c>
      <c r="K4">
        <v>100157118036</v>
      </c>
      <c r="L4">
        <v>0.21062702741124631</v>
      </c>
      <c r="M4">
        <v>0.21062702741124631</v>
      </c>
      <c r="N4">
        <f t="shared" si="0"/>
        <v>0</v>
      </c>
    </row>
    <row r="5" spans="1:14" x14ac:dyDescent="0.3">
      <c r="A5">
        <v>1998</v>
      </c>
      <c r="B5">
        <v>4</v>
      </c>
      <c r="C5">
        <v>20914123399</v>
      </c>
      <c r="D5">
        <v>4</v>
      </c>
      <c r="E5">
        <v>98874667264</v>
      </c>
      <c r="G5">
        <v>3</v>
      </c>
      <c r="H5">
        <v>2379989144</v>
      </c>
      <c r="I5" t="s">
        <v>16</v>
      </c>
      <c r="J5">
        <v>0.2115215552954359</v>
      </c>
      <c r="K5">
        <v>96494678120</v>
      </c>
      <c r="L5">
        <v>0.21673862026868851</v>
      </c>
      <c r="M5">
        <v>0.21673862026868851</v>
      </c>
      <c r="N5">
        <f t="shared" si="0"/>
        <v>0</v>
      </c>
    </row>
    <row r="6" spans="1:14" x14ac:dyDescent="0.3">
      <c r="A6">
        <v>1999</v>
      </c>
      <c r="B6">
        <v>4</v>
      </c>
      <c r="C6">
        <v>15760167400</v>
      </c>
      <c r="D6">
        <v>4</v>
      </c>
      <c r="E6">
        <v>82517433809</v>
      </c>
      <c r="G6">
        <v>3</v>
      </c>
      <c r="H6">
        <v>2023981332</v>
      </c>
      <c r="I6" t="s">
        <v>16</v>
      </c>
      <c r="J6">
        <v>0.19099197190837841</v>
      </c>
      <c r="K6">
        <v>80493452477</v>
      </c>
      <c r="L6">
        <v>0.19579440209131629</v>
      </c>
      <c r="M6">
        <v>0.19579440209131629</v>
      </c>
      <c r="N6">
        <f t="shared" si="0"/>
        <v>0</v>
      </c>
    </row>
    <row r="7" spans="1:14" x14ac:dyDescent="0.3">
      <c r="A7">
        <v>2000</v>
      </c>
      <c r="B7">
        <v>4</v>
      </c>
      <c r="C7">
        <v>19293313505</v>
      </c>
      <c r="D7">
        <v>4</v>
      </c>
      <c r="E7">
        <v>91052107752</v>
      </c>
      <c r="G7">
        <v>4</v>
      </c>
      <c r="H7">
        <v>2870334129</v>
      </c>
      <c r="J7">
        <v>0.21189310144856269</v>
      </c>
      <c r="K7">
        <v>88181773623</v>
      </c>
      <c r="L7">
        <v>0.2187902637055581</v>
      </c>
      <c r="M7">
        <v>0.2187902637055581</v>
      </c>
      <c r="N7">
        <f t="shared" si="0"/>
        <v>0</v>
      </c>
    </row>
    <row r="8" spans="1:14" x14ac:dyDescent="0.3">
      <c r="A8">
        <v>2001</v>
      </c>
      <c r="B8">
        <v>4</v>
      </c>
      <c r="C8">
        <v>17031464037</v>
      </c>
      <c r="D8">
        <v>4</v>
      </c>
      <c r="E8">
        <v>85248355375</v>
      </c>
      <c r="G8">
        <v>4</v>
      </c>
      <c r="H8">
        <v>2901620222</v>
      </c>
      <c r="J8">
        <v>0.1997864235864738</v>
      </c>
      <c r="K8">
        <v>82346735153</v>
      </c>
      <c r="L8">
        <v>0.2068262209224882</v>
      </c>
      <c r="M8">
        <v>0.2068262209224882</v>
      </c>
      <c r="N8">
        <f t="shared" si="0"/>
        <v>0</v>
      </c>
    </row>
    <row r="9" spans="1:14" x14ac:dyDescent="0.3">
      <c r="A9">
        <v>2002</v>
      </c>
      <c r="B9">
        <v>4</v>
      </c>
      <c r="C9">
        <v>11847696778</v>
      </c>
      <c r="D9">
        <v>4</v>
      </c>
      <c r="E9">
        <v>63378810431</v>
      </c>
      <c r="G9">
        <v>4</v>
      </c>
      <c r="H9">
        <v>2307764588</v>
      </c>
      <c r="J9">
        <v>0.18693466629353181</v>
      </c>
      <c r="K9">
        <v>61071045843</v>
      </c>
      <c r="L9">
        <v>0.1939985899121128</v>
      </c>
      <c r="M9">
        <v>0.1939985899121128</v>
      </c>
      <c r="N9">
        <f t="shared" si="0"/>
        <v>0</v>
      </c>
    </row>
    <row r="10" spans="1:14" x14ac:dyDescent="0.3">
      <c r="A10">
        <v>2003</v>
      </c>
      <c r="B10">
        <v>4</v>
      </c>
      <c r="C10">
        <v>14482774659</v>
      </c>
      <c r="D10">
        <v>4</v>
      </c>
      <c r="E10">
        <v>69834427523</v>
      </c>
      <c r="G10">
        <v>4</v>
      </c>
      <c r="H10">
        <v>3399845698</v>
      </c>
      <c r="J10">
        <v>0.2073873184430429</v>
      </c>
      <c r="K10">
        <v>66434581825</v>
      </c>
      <c r="L10">
        <v>0.21800053919433249</v>
      </c>
      <c r="M10">
        <v>0.21800053919433249</v>
      </c>
      <c r="N10">
        <f t="shared" si="0"/>
        <v>0</v>
      </c>
    </row>
    <row r="11" spans="1:14" x14ac:dyDescent="0.3">
      <c r="A11">
        <v>2004</v>
      </c>
      <c r="B11">
        <v>4</v>
      </c>
      <c r="C11">
        <v>19051071413</v>
      </c>
      <c r="D11">
        <v>4</v>
      </c>
      <c r="E11">
        <v>95680925239</v>
      </c>
      <c r="G11">
        <v>4</v>
      </c>
      <c r="H11">
        <v>6040708525</v>
      </c>
      <c r="J11">
        <v>0.19911044302103689</v>
      </c>
      <c r="K11">
        <v>89640216714</v>
      </c>
      <c r="L11">
        <v>0.2125281721906481</v>
      </c>
      <c r="M11">
        <v>0.2125281721906481</v>
      </c>
      <c r="N11">
        <f t="shared" si="0"/>
        <v>0</v>
      </c>
    </row>
    <row r="12" spans="1:14" x14ac:dyDescent="0.3">
      <c r="A12">
        <v>2005</v>
      </c>
      <c r="B12">
        <v>4</v>
      </c>
      <c r="C12">
        <v>23613740896</v>
      </c>
      <c r="D12">
        <v>4</v>
      </c>
      <c r="E12">
        <v>114529908908</v>
      </c>
      <c r="G12">
        <v>4</v>
      </c>
      <c r="H12">
        <v>8233725200</v>
      </c>
      <c r="J12">
        <v>0.20617968809325199</v>
      </c>
      <c r="K12">
        <v>106296183708</v>
      </c>
      <c r="L12">
        <v>0.22215041097682231</v>
      </c>
      <c r="M12">
        <v>0.22215041097682231</v>
      </c>
      <c r="N12">
        <f t="shared" si="0"/>
        <v>0</v>
      </c>
    </row>
    <row r="13" spans="1:14" x14ac:dyDescent="0.3">
      <c r="A13">
        <v>2006</v>
      </c>
      <c r="B13">
        <v>4</v>
      </c>
      <c r="C13">
        <v>27577994467</v>
      </c>
      <c r="D13">
        <v>4</v>
      </c>
      <c r="E13">
        <v>140768423093</v>
      </c>
      <c r="G13">
        <v>4</v>
      </c>
      <c r="H13">
        <v>13323830804</v>
      </c>
      <c r="J13">
        <v>0.19591037436556591</v>
      </c>
      <c r="K13">
        <v>127444592289</v>
      </c>
      <c r="L13">
        <v>0.21639203336664689</v>
      </c>
      <c r="M13">
        <v>0.21639203336664689</v>
      </c>
      <c r="N13">
        <f t="shared" si="0"/>
        <v>0</v>
      </c>
    </row>
    <row r="14" spans="1:14" x14ac:dyDescent="0.3">
      <c r="A14">
        <v>2007</v>
      </c>
      <c r="B14">
        <v>4</v>
      </c>
      <c r="C14">
        <v>35139556581</v>
      </c>
      <c r="D14">
        <v>4</v>
      </c>
      <c r="E14">
        <v>184320122480</v>
      </c>
      <c r="G14">
        <v>4</v>
      </c>
      <c r="H14">
        <v>20919301466</v>
      </c>
      <c r="J14">
        <v>0.1906441690044606</v>
      </c>
      <c r="K14">
        <v>163400821014</v>
      </c>
      <c r="L14">
        <v>0.21505128531752779</v>
      </c>
      <c r="M14">
        <v>0.21505128531752779</v>
      </c>
      <c r="N14">
        <f t="shared" si="0"/>
        <v>0</v>
      </c>
    </row>
    <row r="15" spans="1:14" x14ac:dyDescent="0.3">
      <c r="A15">
        <v>2008</v>
      </c>
      <c r="B15">
        <v>4</v>
      </c>
      <c r="C15">
        <v>45212151617</v>
      </c>
      <c r="D15">
        <v>4</v>
      </c>
      <c r="E15">
        <v>259513645225</v>
      </c>
      <c r="G15">
        <v>4</v>
      </c>
      <c r="H15">
        <v>32223716906</v>
      </c>
      <c r="J15">
        <v>0.17421878367051091</v>
      </c>
      <c r="K15">
        <v>227289928319</v>
      </c>
      <c r="L15">
        <v>0.198918412053635</v>
      </c>
      <c r="M15">
        <v>0.198918412053635</v>
      </c>
      <c r="N15">
        <f t="shared" si="0"/>
        <v>0</v>
      </c>
    </row>
    <row r="16" spans="1:14" x14ac:dyDescent="0.3">
      <c r="A16">
        <v>2009</v>
      </c>
      <c r="B16">
        <v>4</v>
      </c>
      <c r="C16">
        <v>34009667649</v>
      </c>
      <c r="D16">
        <v>4</v>
      </c>
      <c r="E16">
        <v>188032113018</v>
      </c>
      <c r="G16">
        <v>4</v>
      </c>
      <c r="H16">
        <v>24632190472</v>
      </c>
      <c r="J16">
        <v>0.18087159210801571</v>
      </c>
      <c r="K16">
        <v>163399922546</v>
      </c>
      <c r="L16">
        <v>0.208137599572152</v>
      </c>
      <c r="M16">
        <v>0.208137599572152</v>
      </c>
      <c r="N16">
        <f t="shared" si="0"/>
        <v>0</v>
      </c>
    </row>
    <row r="17" spans="1:14" x14ac:dyDescent="0.3">
      <c r="A17">
        <v>2010</v>
      </c>
      <c r="B17">
        <v>4</v>
      </c>
      <c r="C17">
        <v>45448594220</v>
      </c>
      <c r="D17">
        <v>4</v>
      </c>
      <c r="E17">
        <v>268631863634</v>
      </c>
      <c r="G17">
        <v>4</v>
      </c>
      <c r="H17">
        <v>40035384508</v>
      </c>
      <c r="J17">
        <v>0.16918541830883421</v>
      </c>
      <c r="K17">
        <v>228596479126</v>
      </c>
      <c r="L17">
        <v>0.19881581025991751</v>
      </c>
      <c r="M17">
        <v>0.19881581025991751</v>
      </c>
      <c r="N17">
        <f t="shared" si="0"/>
        <v>0</v>
      </c>
    </row>
    <row r="18" spans="1:14" x14ac:dyDescent="0.3">
      <c r="A18">
        <v>2011</v>
      </c>
      <c r="B18">
        <v>4</v>
      </c>
      <c r="C18">
        <v>54637659160</v>
      </c>
      <c r="D18">
        <v>4</v>
      </c>
      <c r="E18">
        <v>335759291645</v>
      </c>
      <c r="G18">
        <v>4</v>
      </c>
      <c r="H18">
        <v>50697022068</v>
      </c>
      <c r="J18">
        <v>0.16272865865397609</v>
      </c>
      <c r="K18">
        <v>285062269577</v>
      </c>
      <c r="L18">
        <v>0.19166920701598311</v>
      </c>
      <c r="M18">
        <v>0.19166920701598311</v>
      </c>
      <c r="N18">
        <f t="shared" si="0"/>
        <v>0</v>
      </c>
    </row>
    <row r="19" spans="1:14" x14ac:dyDescent="0.3">
      <c r="A19">
        <v>2012</v>
      </c>
      <c r="B19">
        <v>4</v>
      </c>
      <c r="C19">
        <v>48891346067</v>
      </c>
      <c r="D19">
        <v>4</v>
      </c>
      <c r="E19">
        <v>326585691879</v>
      </c>
      <c r="G19">
        <v>4</v>
      </c>
      <c r="H19">
        <v>51214314141</v>
      </c>
      <c r="J19">
        <v>0.14970449496946811</v>
      </c>
      <c r="K19">
        <v>275371377738</v>
      </c>
      <c r="L19">
        <v>0.17754694212815861</v>
      </c>
      <c r="M19">
        <v>0.17754694212815861</v>
      </c>
      <c r="N19">
        <f t="shared" si="0"/>
        <v>0</v>
      </c>
    </row>
    <row r="20" spans="1:14" x14ac:dyDescent="0.3">
      <c r="A20">
        <v>2013</v>
      </c>
      <c r="B20">
        <v>4</v>
      </c>
      <c r="C20">
        <v>50844892108</v>
      </c>
      <c r="D20">
        <v>4</v>
      </c>
      <c r="E20">
        <v>350507870041</v>
      </c>
      <c r="G20">
        <v>4</v>
      </c>
      <c r="H20">
        <v>56344186152</v>
      </c>
      <c r="J20">
        <v>0.14506062902967781</v>
      </c>
      <c r="K20">
        <v>294163683889</v>
      </c>
      <c r="L20">
        <v>0.17284557847455381</v>
      </c>
      <c r="M20">
        <v>0.17284557847455381</v>
      </c>
      <c r="N20">
        <f t="shared" si="0"/>
        <v>0</v>
      </c>
    </row>
    <row r="21" spans="1:14" x14ac:dyDescent="0.3">
      <c r="A21">
        <v>2014</v>
      </c>
      <c r="B21">
        <v>4</v>
      </c>
      <c r="C21">
        <v>43357715882.57</v>
      </c>
      <c r="D21">
        <v>4</v>
      </c>
      <c r="E21">
        <v>329430212059.04999</v>
      </c>
      <c r="G21">
        <v>4</v>
      </c>
      <c r="H21">
        <v>55196113604.260002</v>
      </c>
      <c r="J21">
        <v>0.13161426698410461</v>
      </c>
      <c r="K21">
        <v>274234098454.79001</v>
      </c>
      <c r="L21">
        <v>0.1581047584048631</v>
      </c>
      <c r="M21">
        <v>0.1581047584048631</v>
      </c>
      <c r="N21">
        <f t="shared" si="0"/>
        <v>0</v>
      </c>
    </row>
    <row r="22" spans="1:14" x14ac:dyDescent="0.3">
      <c r="A22">
        <v>2015</v>
      </c>
      <c r="B22">
        <v>4</v>
      </c>
      <c r="C22">
        <v>35889745249.580002</v>
      </c>
      <c r="D22">
        <v>4</v>
      </c>
      <c r="E22">
        <v>260440915312.91</v>
      </c>
      <c r="G22">
        <v>4</v>
      </c>
      <c r="H22">
        <v>47990473876.660004</v>
      </c>
      <c r="J22">
        <v>0.13780379018580791</v>
      </c>
      <c r="K22">
        <v>212450441436.25</v>
      </c>
      <c r="L22">
        <v>0.16893231667089489</v>
      </c>
      <c r="M22">
        <v>0.16893231667089489</v>
      </c>
      <c r="N22">
        <f t="shared" si="0"/>
        <v>0</v>
      </c>
    </row>
    <row r="23" spans="1:14" x14ac:dyDescent="0.3">
      <c r="A23">
        <v>2016</v>
      </c>
      <c r="B23">
        <v>4</v>
      </c>
      <c r="C23">
        <v>35092344770.540001</v>
      </c>
      <c r="D23">
        <v>4</v>
      </c>
      <c r="E23">
        <v>219045539158.22</v>
      </c>
      <c r="G23">
        <v>4</v>
      </c>
      <c r="H23">
        <v>39064451231.690002</v>
      </c>
      <c r="J23">
        <v>0.16020570382486651</v>
      </c>
      <c r="K23">
        <v>179981087926.53</v>
      </c>
      <c r="L23">
        <v>0.19497795671101309</v>
      </c>
      <c r="M23">
        <v>0.19497795671101309</v>
      </c>
      <c r="N23">
        <f t="shared" si="0"/>
        <v>0</v>
      </c>
    </row>
    <row r="24" spans="1:14" x14ac:dyDescent="0.3">
      <c r="A24">
        <v>2017</v>
      </c>
      <c r="B24">
        <v>4</v>
      </c>
      <c r="C24">
        <v>40616497064.519997</v>
      </c>
      <c r="D24">
        <v>4</v>
      </c>
      <c r="E24">
        <v>253085814801.95001</v>
      </c>
      <c r="G24">
        <v>4</v>
      </c>
      <c r="H24">
        <v>46773934383.860001</v>
      </c>
      <c r="J24">
        <v>0.16048507932498729</v>
      </c>
      <c r="K24">
        <v>206311880418.09</v>
      </c>
      <c r="L24">
        <v>0.1968694046228015</v>
      </c>
      <c r="M24">
        <v>0.1968694046228015</v>
      </c>
      <c r="N24">
        <f t="shared" si="0"/>
        <v>0</v>
      </c>
    </row>
    <row r="25" spans="1:14" x14ac:dyDescent="0.3">
      <c r="A25">
        <v>2018</v>
      </c>
      <c r="B25">
        <v>4</v>
      </c>
      <c r="C25">
        <v>41506345039.209999</v>
      </c>
      <c r="D25">
        <v>4</v>
      </c>
      <c r="E25">
        <v>280508279438.5</v>
      </c>
      <c r="G25">
        <v>4</v>
      </c>
      <c r="H25">
        <v>54230492822.899986</v>
      </c>
      <c r="J25">
        <v>0.1479683420478505</v>
      </c>
      <c r="K25">
        <v>226277786615.60001</v>
      </c>
      <c r="L25">
        <v>0.18343093089257079</v>
      </c>
      <c r="M25">
        <v>0.18343093089257079</v>
      </c>
      <c r="N25">
        <f t="shared" si="0"/>
        <v>0</v>
      </c>
    </row>
    <row r="26" spans="1:14" x14ac:dyDescent="0.3">
      <c r="A26">
        <v>2019</v>
      </c>
      <c r="B26">
        <v>4</v>
      </c>
      <c r="C26">
        <v>34210791223.259998</v>
      </c>
      <c r="D26">
        <v>4</v>
      </c>
      <c r="E26">
        <v>263076761589.92001</v>
      </c>
      <c r="G26">
        <v>4</v>
      </c>
      <c r="H26">
        <v>52506533912.809998</v>
      </c>
      <c r="J26">
        <v>0.13004109909406311</v>
      </c>
      <c r="K26">
        <v>210570227677.10999</v>
      </c>
      <c r="L26">
        <v>0.16246737062809799</v>
      </c>
      <c r="M26">
        <v>0.16246737062809799</v>
      </c>
      <c r="N26">
        <f t="shared" si="0"/>
        <v>0</v>
      </c>
    </row>
    <row r="27" spans="1:14" x14ac:dyDescent="0.3">
      <c r="A27">
        <v>2020</v>
      </c>
      <c r="B27">
        <v>4</v>
      </c>
      <c r="C27">
        <v>30024358950.439999</v>
      </c>
      <c r="D27">
        <v>4</v>
      </c>
      <c r="E27">
        <v>226472563593.54001</v>
      </c>
      <c r="G27">
        <v>4</v>
      </c>
      <c r="H27">
        <v>49848202956.400002</v>
      </c>
      <c r="J27">
        <v>0.1325739351117427</v>
      </c>
      <c r="K27">
        <v>176624360637.14001</v>
      </c>
      <c r="L27">
        <v>0.16998990876531769</v>
      </c>
      <c r="M27">
        <v>0.16998990876531769</v>
      </c>
      <c r="N27">
        <f t="shared" si="0"/>
        <v>0</v>
      </c>
    </row>
    <row r="28" spans="1:14" x14ac:dyDescent="0.3">
      <c r="A28">
        <v>2021</v>
      </c>
      <c r="B28">
        <v>4</v>
      </c>
      <c r="C28">
        <v>42408843952.779999</v>
      </c>
      <c r="D28">
        <v>4</v>
      </c>
      <c r="E28">
        <v>321754243853.79999</v>
      </c>
      <c r="G28">
        <v>4</v>
      </c>
      <c r="H28">
        <v>73053685747.180008</v>
      </c>
      <c r="J28">
        <v>0.1318050803148067</v>
      </c>
      <c r="K28">
        <v>248700558106.62</v>
      </c>
      <c r="L28">
        <v>0.17052170801562491</v>
      </c>
      <c r="M28">
        <v>0.17052170801562491</v>
      </c>
      <c r="N28">
        <f t="shared" si="0"/>
        <v>0</v>
      </c>
    </row>
    <row r="29" spans="1:14" x14ac:dyDescent="0.3">
      <c r="A29">
        <v>2022</v>
      </c>
      <c r="B29">
        <v>4</v>
      </c>
      <c r="C29">
        <v>48204478993.699997</v>
      </c>
      <c r="D29">
        <v>4</v>
      </c>
      <c r="E29">
        <v>402719227096.89001</v>
      </c>
      <c r="G29">
        <v>4</v>
      </c>
      <c r="H29">
        <v>92310435455.919998</v>
      </c>
      <c r="J29">
        <v>0.1196974858667538</v>
      </c>
      <c r="K29">
        <v>310408791640.96997</v>
      </c>
      <c r="L29">
        <v>0.15529353643261179</v>
      </c>
      <c r="M29">
        <v>0.15529353643261179</v>
      </c>
      <c r="N29">
        <f t="shared" si="0"/>
        <v>0</v>
      </c>
    </row>
    <row r="30" spans="1:14" x14ac:dyDescent="0.3">
      <c r="A30">
        <v>2023</v>
      </c>
      <c r="B30">
        <v>4</v>
      </c>
      <c r="C30">
        <v>49654374417.723999</v>
      </c>
      <c r="D30">
        <v>4</v>
      </c>
      <c r="E30">
        <v>355044662016.54602</v>
      </c>
      <c r="G30">
        <v>4</v>
      </c>
      <c r="H30">
        <v>78273834770.748001</v>
      </c>
      <c r="J30">
        <v>0.13985388242623389</v>
      </c>
      <c r="K30">
        <v>276770827245.79797</v>
      </c>
      <c r="L30">
        <v>0.17940609894418649</v>
      </c>
      <c r="M30">
        <v>0.17940609894418649</v>
      </c>
      <c r="N30">
        <f t="shared" si="0"/>
        <v>0</v>
      </c>
    </row>
    <row r="31" spans="1:14" x14ac:dyDescent="0.3">
      <c r="A31">
        <v>2024</v>
      </c>
      <c r="B31">
        <v>4</v>
      </c>
      <c r="C31">
        <v>48691171006.344002</v>
      </c>
      <c r="D31">
        <v>4</v>
      </c>
      <c r="E31">
        <v>366779818565.37402</v>
      </c>
      <c r="G31">
        <v>4</v>
      </c>
      <c r="H31">
        <v>88798197645.597</v>
      </c>
      <c r="J31">
        <v>0.13275313564632621</v>
      </c>
      <c r="K31">
        <v>277981620919.77698</v>
      </c>
      <c r="L31">
        <v>0.17515967726656231</v>
      </c>
      <c r="M31">
        <v>0.17515967726656231</v>
      </c>
      <c r="N31">
        <f t="shared" si="0"/>
        <v>0</v>
      </c>
    </row>
    <row r="32" spans="1:14" x14ac:dyDescent="0.3">
      <c r="A32">
        <v>2025</v>
      </c>
      <c r="B32">
        <v>2</v>
      </c>
      <c r="C32">
        <v>25229775936.452</v>
      </c>
      <c r="D32">
        <v>2</v>
      </c>
      <c r="E32">
        <v>313014904736.75403</v>
      </c>
      <c r="F32" t="s">
        <v>17</v>
      </c>
      <c r="G32">
        <v>2</v>
      </c>
      <c r="H32">
        <v>82529780537.242004</v>
      </c>
      <c r="I32" t="s">
        <v>17</v>
      </c>
      <c r="J32">
        <v>8.0602474689409037E-2</v>
      </c>
      <c r="K32">
        <v>230485124199.51199</v>
      </c>
      <c r="L32">
        <v>0.1094637930498832</v>
      </c>
      <c r="M32">
        <v>0.1094637930498832</v>
      </c>
      <c r="N32">
        <f t="shared" si="0"/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2"/>
  <sheetViews>
    <sheetView topLeftCell="G1" workbookViewId="0">
      <selection activeCell="N2" sqref="N2:N32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4" x14ac:dyDescent="0.3">
      <c r="A2">
        <v>1995</v>
      </c>
      <c r="B2">
        <v>4</v>
      </c>
      <c r="C2">
        <v>54899909590</v>
      </c>
      <c r="D2">
        <v>4</v>
      </c>
      <c r="E2">
        <v>312958504853</v>
      </c>
      <c r="F2" t="s">
        <v>18</v>
      </c>
      <c r="G2">
        <v>4</v>
      </c>
      <c r="H2">
        <v>9350614507</v>
      </c>
      <c r="I2" t="s">
        <v>18</v>
      </c>
      <c r="J2">
        <v>0.17542232832364499</v>
      </c>
      <c r="K2">
        <v>303607890346</v>
      </c>
      <c r="L2">
        <v>0.18082504221953699</v>
      </c>
      <c r="M2">
        <v>0.18082504221953699</v>
      </c>
      <c r="N2">
        <f>+M2-L2</f>
        <v>0</v>
      </c>
    </row>
    <row r="3" spans="1:14" x14ac:dyDescent="0.3">
      <c r="A3">
        <v>1996</v>
      </c>
      <c r="B3">
        <v>5</v>
      </c>
      <c r="C3">
        <v>63750498302</v>
      </c>
      <c r="D3">
        <v>5</v>
      </c>
      <c r="E3">
        <v>359190472169</v>
      </c>
      <c r="F3" t="s">
        <v>19</v>
      </c>
      <c r="G3">
        <v>5</v>
      </c>
      <c r="H3">
        <v>10629420390</v>
      </c>
      <c r="I3" t="s">
        <v>19</v>
      </c>
      <c r="J3">
        <v>0.1774838233237023</v>
      </c>
      <c r="K3">
        <v>348561051779</v>
      </c>
      <c r="L3">
        <v>0.18289621854371749</v>
      </c>
      <c r="M3">
        <v>0.18289621854371749</v>
      </c>
      <c r="N3">
        <f t="shared" ref="N3:N32" si="0">+M3-L3</f>
        <v>0</v>
      </c>
    </row>
    <row r="4" spans="1:14" x14ac:dyDescent="0.3">
      <c r="A4">
        <v>1997</v>
      </c>
      <c r="B4">
        <v>6</v>
      </c>
      <c r="C4">
        <v>65445003398</v>
      </c>
      <c r="D4">
        <v>6</v>
      </c>
      <c r="E4">
        <v>355708042396</v>
      </c>
      <c r="F4" t="s">
        <v>20</v>
      </c>
      <c r="G4">
        <v>6</v>
      </c>
      <c r="H4">
        <v>12731748530</v>
      </c>
      <c r="I4" t="s">
        <v>20</v>
      </c>
      <c r="J4">
        <v>0.18398516647858601</v>
      </c>
      <c r="K4">
        <v>342976293866</v>
      </c>
      <c r="L4">
        <v>0.19081494717990391</v>
      </c>
      <c r="M4">
        <v>0.19081494717990391</v>
      </c>
      <c r="N4">
        <f t="shared" si="0"/>
        <v>0</v>
      </c>
    </row>
    <row r="5" spans="1:14" x14ac:dyDescent="0.3">
      <c r="A5">
        <v>1998</v>
      </c>
      <c r="B5">
        <v>6</v>
      </c>
      <c r="C5">
        <v>53412475835</v>
      </c>
      <c r="D5">
        <v>6</v>
      </c>
      <c r="E5">
        <v>262293654428</v>
      </c>
      <c r="F5" t="s">
        <v>20</v>
      </c>
      <c r="G5">
        <v>6</v>
      </c>
      <c r="H5">
        <v>10785846995</v>
      </c>
      <c r="I5" t="s">
        <v>20</v>
      </c>
      <c r="J5">
        <v>0.2036361724094313</v>
      </c>
      <c r="K5">
        <v>251507807433</v>
      </c>
      <c r="L5">
        <v>0.2123690567706481</v>
      </c>
      <c r="M5">
        <v>0.2123690567706481</v>
      </c>
      <c r="N5">
        <f t="shared" si="0"/>
        <v>0</v>
      </c>
    </row>
    <row r="6" spans="1:14" x14ac:dyDescent="0.3">
      <c r="A6">
        <v>1999</v>
      </c>
      <c r="B6">
        <v>5</v>
      </c>
      <c r="C6">
        <v>59238924565</v>
      </c>
      <c r="D6">
        <v>5</v>
      </c>
      <c r="E6">
        <v>282880534064</v>
      </c>
      <c r="F6" t="s">
        <v>19</v>
      </c>
      <c r="G6">
        <v>5</v>
      </c>
      <c r="H6">
        <v>12683436821</v>
      </c>
      <c r="I6" t="s">
        <v>19</v>
      </c>
      <c r="J6">
        <v>0.20941322371654439</v>
      </c>
      <c r="K6">
        <v>270197097243</v>
      </c>
      <c r="L6">
        <v>0.21924337888694581</v>
      </c>
      <c r="M6">
        <v>0.21924337888694581</v>
      </c>
      <c r="N6">
        <f t="shared" si="0"/>
        <v>0</v>
      </c>
    </row>
    <row r="7" spans="1:14" x14ac:dyDescent="0.3">
      <c r="A7">
        <v>2000</v>
      </c>
      <c r="B7">
        <v>7</v>
      </c>
      <c r="C7">
        <v>82379018790</v>
      </c>
      <c r="D7">
        <v>7</v>
      </c>
      <c r="E7">
        <v>366021914752</v>
      </c>
      <c r="F7" t="s">
        <v>21</v>
      </c>
      <c r="G7">
        <v>7</v>
      </c>
      <c r="H7">
        <v>18139975961</v>
      </c>
      <c r="I7" t="s">
        <v>21</v>
      </c>
      <c r="J7">
        <v>0.22506581018739361</v>
      </c>
      <c r="K7">
        <v>347881938791</v>
      </c>
      <c r="L7">
        <v>0.236801654826615</v>
      </c>
      <c r="M7">
        <v>0.236801654826615</v>
      </c>
      <c r="N7">
        <f t="shared" si="0"/>
        <v>0</v>
      </c>
    </row>
    <row r="8" spans="1:14" x14ac:dyDescent="0.3">
      <c r="A8">
        <v>2001</v>
      </c>
      <c r="B8">
        <v>9</v>
      </c>
      <c r="C8">
        <v>74655926203</v>
      </c>
      <c r="D8">
        <v>9</v>
      </c>
      <c r="E8">
        <v>339436630379</v>
      </c>
      <c r="F8" t="s">
        <v>22</v>
      </c>
      <c r="G8">
        <v>9</v>
      </c>
      <c r="H8">
        <v>19747649417</v>
      </c>
      <c r="I8" t="s">
        <v>22</v>
      </c>
      <c r="J8">
        <v>0.21994068854514159</v>
      </c>
      <c r="K8">
        <v>319688980962</v>
      </c>
      <c r="L8">
        <v>0.23352674208021579</v>
      </c>
      <c r="M8">
        <v>0.23352674208021579</v>
      </c>
      <c r="N8">
        <f t="shared" si="0"/>
        <v>0</v>
      </c>
    </row>
    <row r="9" spans="1:14" x14ac:dyDescent="0.3">
      <c r="A9">
        <v>2002</v>
      </c>
      <c r="B9">
        <v>8</v>
      </c>
      <c r="C9">
        <v>80128049518</v>
      </c>
      <c r="D9">
        <v>8</v>
      </c>
      <c r="E9">
        <v>362514611255</v>
      </c>
      <c r="F9" t="s">
        <v>23</v>
      </c>
      <c r="G9">
        <v>8</v>
      </c>
      <c r="H9">
        <v>26216308177</v>
      </c>
      <c r="I9" t="s">
        <v>23</v>
      </c>
      <c r="J9">
        <v>0.22103398602501109</v>
      </c>
      <c r="K9">
        <v>336298303078</v>
      </c>
      <c r="L9">
        <v>0.23826480474216169</v>
      </c>
      <c r="M9">
        <v>0.23826480474216169</v>
      </c>
      <c r="N9">
        <f t="shared" si="0"/>
        <v>0</v>
      </c>
    </row>
    <row r="10" spans="1:14" x14ac:dyDescent="0.3">
      <c r="A10">
        <v>2003</v>
      </c>
      <c r="B10">
        <v>8</v>
      </c>
      <c r="C10">
        <v>95881275585</v>
      </c>
      <c r="D10">
        <v>8</v>
      </c>
      <c r="E10">
        <v>399102751609</v>
      </c>
      <c r="F10" t="s">
        <v>23</v>
      </c>
      <c r="G10">
        <v>8</v>
      </c>
      <c r="H10">
        <v>32765644120</v>
      </c>
      <c r="I10" t="s">
        <v>23</v>
      </c>
      <c r="J10">
        <v>0.24024208101410099</v>
      </c>
      <c r="K10">
        <v>366337107489</v>
      </c>
      <c r="L10">
        <v>0.26172962996351401</v>
      </c>
      <c r="M10">
        <v>0.26172962996351401</v>
      </c>
      <c r="N10">
        <f t="shared" si="0"/>
        <v>0</v>
      </c>
    </row>
    <row r="11" spans="1:14" x14ac:dyDescent="0.3">
      <c r="A11">
        <v>2004</v>
      </c>
      <c r="B11">
        <v>8</v>
      </c>
      <c r="C11">
        <v>119913355326</v>
      </c>
      <c r="D11">
        <v>8</v>
      </c>
      <c r="E11">
        <v>501225910140</v>
      </c>
      <c r="F11" t="s">
        <v>23</v>
      </c>
      <c r="G11">
        <v>8</v>
      </c>
      <c r="H11">
        <v>46653901461</v>
      </c>
      <c r="I11" t="s">
        <v>23</v>
      </c>
      <c r="J11">
        <v>0.23924013683272349</v>
      </c>
      <c r="K11">
        <v>454572008679</v>
      </c>
      <c r="L11">
        <v>0.26379397111245773</v>
      </c>
      <c r="M11">
        <v>0.26379397111245773</v>
      </c>
      <c r="N11">
        <f t="shared" si="0"/>
        <v>0</v>
      </c>
    </row>
    <row r="12" spans="1:14" x14ac:dyDescent="0.3">
      <c r="A12">
        <v>2005</v>
      </c>
      <c r="B12">
        <v>7</v>
      </c>
      <c r="C12">
        <v>141225231607</v>
      </c>
      <c r="D12">
        <v>7</v>
      </c>
      <c r="E12">
        <v>579679978750</v>
      </c>
      <c r="F12" t="s">
        <v>21</v>
      </c>
      <c r="G12">
        <v>7</v>
      </c>
      <c r="H12">
        <v>60181523822</v>
      </c>
      <c r="I12" t="s">
        <v>21</v>
      </c>
      <c r="J12">
        <v>0.24362620201500271</v>
      </c>
      <c r="K12">
        <v>519498454928</v>
      </c>
      <c r="L12">
        <v>0.27184918505017142</v>
      </c>
      <c r="M12">
        <v>0.27184918505017142</v>
      </c>
      <c r="N12">
        <f t="shared" si="0"/>
        <v>0</v>
      </c>
    </row>
    <row r="13" spans="1:14" x14ac:dyDescent="0.3">
      <c r="A13">
        <v>2006</v>
      </c>
      <c r="B13">
        <v>8</v>
      </c>
      <c r="C13">
        <v>164422434087.36099</v>
      </c>
      <c r="D13">
        <v>8</v>
      </c>
      <c r="E13">
        <v>664331149456.77002</v>
      </c>
      <c r="F13" t="s">
        <v>23</v>
      </c>
      <c r="G13">
        <v>8</v>
      </c>
      <c r="H13">
        <v>75408026628.247009</v>
      </c>
      <c r="I13" t="s">
        <v>23</v>
      </c>
      <c r="J13">
        <v>0.24750071439794871</v>
      </c>
      <c r="K13">
        <v>588923122828.52295</v>
      </c>
      <c r="L13">
        <v>0.27919167666173628</v>
      </c>
      <c r="M13">
        <v>0.27919167666173628</v>
      </c>
      <c r="N13">
        <f t="shared" si="0"/>
        <v>0</v>
      </c>
    </row>
    <row r="14" spans="1:14" x14ac:dyDescent="0.3">
      <c r="A14">
        <v>2007</v>
      </c>
      <c r="B14">
        <v>8</v>
      </c>
      <c r="C14">
        <v>186281278819</v>
      </c>
      <c r="D14">
        <v>8</v>
      </c>
      <c r="E14">
        <v>755521482259</v>
      </c>
      <c r="F14" t="s">
        <v>23</v>
      </c>
      <c r="G14">
        <v>8</v>
      </c>
      <c r="H14">
        <v>94077336852</v>
      </c>
      <c r="I14" t="s">
        <v>23</v>
      </c>
      <c r="J14">
        <v>0.24655987049106959</v>
      </c>
      <c r="K14">
        <v>661444145407</v>
      </c>
      <c r="L14">
        <v>0.28162813158528649</v>
      </c>
      <c r="M14">
        <v>0.28162813158528649</v>
      </c>
      <c r="N14">
        <f t="shared" si="0"/>
        <v>0</v>
      </c>
    </row>
    <row r="15" spans="1:14" x14ac:dyDescent="0.3">
      <c r="A15">
        <v>2008</v>
      </c>
      <c r="B15">
        <v>8</v>
      </c>
      <c r="C15">
        <v>224054036542</v>
      </c>
      <c r="D15">
        <v>8</v>
      </c>
      <c r="E15">
        <v>934659551614</v>
      </c>
      <c r="F15" t="s">
        <v>23</v>
      </c>
      <c r="G15">
        <v>8</v>
      </c>
      <c r="H15">
        <v>110784617012</v>
      </c>
      <c r="I15" t="s">
        <v>23</v>
      </c>
      <c r="J15">
        <v>0.23971727048110331</v>
      </c>
      <c r="K15">
        <v>823874934602</v>
      </c>
      <c r="L15">
        <v>0.27195151488646357</v>
      </c>
      <c r="M15">
        <v>0.27195151488646357</v>
      </c>
      <c r="N15">
        <f t="shared" si="0"/>
        <v>0</v>
      </c>
    </row>
    <row r="16" spans="1:14" x14ac:dyDescent="0.3">
      <c r="A16">
        <v>2009</v>
      </c>
      <c r="B16">
        <v>8</v>
      </c>
      <c r="C16">
        <v>173119731242</v>
      </c>
      <c r="D16">
        <v>8</v>
      </c>
      <c r="E16">
        <v>723518185043</v>
      </c>
      <c r="F16" t="s">
        <v>23</v>
      </c>
      <c r="G16">
        <v>8</v>
      </c>
      <c r="H16">
        <v>95987690692</v>
      </c>
      <c r="I16" t="s">
        <v>23</v>
      </c>
      <c r="J16">
        <v>0.23927488599572819</v>
      </c>
      <c r="K16">
        <v>627530494351</v>
      </c>
      <c r="L16">
        <v>0.27587461135421409</v>
      </c>
      <c r="M16">
        <v>0.27587461135421409</v>
      </c>
      <c r="N16">
        <f t="shared" si="0"/>
        <v>0</v>
      </c>
    </row>
    <row r="17" spans="1:14" x14ac:dyDescent="0.3">
      <c r="A17">
        <v>2010</v>
      </c>
      <c r="B17">
        <v>10</v>
      </c>
      <c r="C17">
        <v>230464514216.04501</v>
      </c>
      <c r="D17">
        <v>10</v>
      </c>
      <c r="E17">
        <v>952761965410.93604</v>
      </c>
      <c r="G17">
        <v>10</v>
      </c>
      <c r="H17">
        <v>126659204942.459</v>
      </c>
      <c r="J17">
        <v>0.24189096813561739</v>
      </c>
      <c r="K17">
        <v>826102760468.47705</v>
      </c>
      <c r="L17">
        <v>0.27897802215955569</v>
      </c>
      <c r="M17">
        <v>0.27897802215955569</v>
      </c>
      <c r="N17">
        <f t="shared" si="0"/>
        <v>0</v>
      </c>
    </row>
    <row r="18" spans="1:14" x14ac:dyDescent="0.3">
      <c r="A18">
        <v>2011</v>
      </c>
      <c r="B18">
        <v>10</v>
      </c>
      <c r="C18">
        <v>266711602505.76401</v>
      </c>
      <c r="D18">
        <v>10</v>
      </c>
      <c r="E18">
        <v>1157329075561.626</v>
      </c>
      <c r="G18">
        <v>10</v>
      </c>
      <c r="H18">
        <v>155926730841.896</v>
      </c>
      <c r="J18">
        <v>0.23045442142403169</v>
      </c>
      <c r="K18">
        <v>1001402344719.73</v>
      </c>
      <c r="L18">
        <v>0.26633810467101571</v>
      </c>
      <c r="M18">
        <v>0.26633810467101571</v>
      </c>
      <c r="N18">
        <f t="shared" si="0"/>
        <v>0</v>
      </c>
    </row>
    <row r="19" spans="1:14" x14ac:dyDescent="0.3">
      <c r="A19">
        <v>2012</v>
      </c>
      <c r="B19">
        <v>10</v>
      </c>
      <c r="C19">
        <v>276851415358.12201</v>
      </c>
      <c r="D19">
        <v>10</v>
      </c>
      <c r="E19">
        <v>1221912136167.2351</v>
      </c>
      <c r="G19">
        <v>10</v>
      </c>
      <c r="H19">
        <v>177578767601.17001</v>
      </c>
      <c r="J19">
        <v>0.2265722773050772</v>
      </c>
      <c r="K19">
        <v>1044333368566.0649</v>
      </c>
      <c r="L19">
        <v>0.26509869711264361</v>
      </c>
      <c r="M19">
        <v>0.26509869711264361</v>
      </c>
      <c r="N19">
        <f t="shared" si="0"/>
        <v>0</v>
      </c>
    </row>
    <row r="20" spans="1:14" x14ac:dyDescent="0.3">
      <c r="A20">
        <v>2013</v>
      </c>
      <c r="B20">
        <v>10</v>
      </c>
      <c r="C20">
        <v>278303970663.03699</v>
      </c>
      <c r="D20">
        <v>10</v>
      </c>
      <c r="E20">
        <v>1256340430400.0759</v>
      </c>
      <c r="G20">
        <v>10</v>
      </c>
      <c r="H20">
        <v>198361796136.77899</v>
      </c>
      <c r="J20">
        <v>0.2215195530835638</v>
      </c>
      <c r="K20">
        <v>1057978634263.297</v>
      </c>
      <c r="L20">
        <v>0.26305254345408269</v>
      </c>
      <c r="M20">
        <v>0.26305254345408269</v>
      </c>
      <c r="N20">
        <f t="shared" si="0"/>
        <v>0</v>
      </c>
    </row>
    <row r="21" spans="1:14" x14ac:dyDescent="0.3">
      <c r="A21">
        <v>2014</v>
      </c>
      <c r="B21">
        <v>10</v>
      </c>
      <c r="C21">
        <v>278075822266.77698</v>
      </c>
      <c r="D21">
        <v>10</v>
      </c>
      <c r="E21">
        <v>1242414852653.686</v>
      </c>
      <c r="G21">
        <v>10</v>
      </c>
      <c r="H21">
        <v>212492741798.96899</v>
      </c>
      <c r="J21">
        <v>0.22381881677672491</v>
      </c>
      <c r="K21">
        <v>1029922110854.717</v>
      </c>
      <c r="L21">
        <v>0.26999694378442463</v>
      </c>
      <c r="M21">
        <v>0.26999694378442463</v>
      </c>
      <c r="N21">
        <f t="shared" si="0"/>
        <v>0</v>
      </c>
    </row>
    <row r="22" spans="1:14" x14ac:dyDescent="0.3">
      <c r="A22">
        <v>2015</v>
      </c>
      <c r="B22">
        <v>10</v>
      </c>
      <c r="C22">
        <v>247209896065.90399</v>
      </c>
      <c r="D22">
        <v>10</v>
      </c>
      <c r="E22">
        <v>1100152389584.4839</v>
      </c>
      <c r="G22">
        <v>10</v>
      </c>
      <c r="H22">
        <v>218195613487.35901</v>
      </c>
      <c r="J22">
        <v>0.2247051394027991</v>
      </c>
      <c r="K22">
        <v>881956776097.12488</v>
      </c>
      <c r="L22">
        <v>0.28029706530502368</v>
      </c>
      <c r="M22">
        <v>0.28029706530502368</v>
      </c>
      <c r="N22">
        <f t="shared" si="0"/>
        <v>0</v>
      </c>
    </row>
    <row r="23" spans="1:14" x14ac:dyDescent="0.3">
      <c r="A23">
        <v>2016</v>
      </c>
      <c r="B23">
        <v>10</v>
      </c>
      <c r="C23">
        <v>239768675153.905</v>
      </c>
      <c r="D23">
        <v>10</v>
      </c>
      <c r="E23">
        <v>1085865873693.5649</v>
      </c>
      <c r="G23">
        <v>10</v>
      </c>
      <c r="H23">
        <v>224636219295.27802</v>
      </c>
      <c r="J23">
        <v>0.22080873979245111</v>
      </c>
      <c r="K23">
        <v>861229654398.28687</v>
      </c>
      <c r="L23">
        <v>0.27840271631313429</v>
      </c>
      <c r="M23">
        <v>0.27840271631313429</v>
      </c>
      <c r="N23">
        <f t="shared" si="0"/>
        <v>0</v>
      </c>
    </row>
    <row r="24" spans="1:14" x14ac:dyDescent="0.3">
      <c r="A24">
        <v>2017</v>
      </c>
      <c r="B24">
        <v>10</v>
      </c>
      <c r="C24">
        <v>277185677601.435</v>
      </c>
      <c r="D24">
        <v>10</v>
      </c>
      <c r="E24">
        <v>1257613108609.7319</v>
      </c>
      <c r="G24">
        <v>10</v>
      </c>
      <c r="H24">
        <v>254165270814.556</v>
      </c>
      <c r="J24">
        <v>0.2204061612460915</v>
      </c>
      <c r="K24">
        <v>1003447837795.176</v>
      </c>
      <c r="L24">
        <v>0.27623327009252502</v>
      </c>
      <c r="M24">
        <v>0.27623327009252502</v>
      </c>
      <c r="N24">
        <f t="shared" si="0"/>
        <v>0</v>
      </c>
    </row>
    <row r="25" spans="1:14" x14ac:dyDescent="0.3">
      <c r="A25">
        <v>2018</v>
      </c>
      <c r="B25">
        <v>10</v>
      </c>
      <c r="C25">
        <v>310313802355.48999</v>
      </c>
      <c r="D25">
        <v>10</v>
      </c>
      <c r="E25">
        <v>1425169726721.248</v>
      </c>
      <c r="G25">
        <v>10</v>
      </c>
      <c r="H25">
        <v>291976800633.24701</v>
      </c>
      <c r="J25">
        <v>0.21773813780720649</v>
      </c>
      <c r="K25">
        <v>1133192926088.001</v>
      </c>
      <c r="L25">
        <v>0.27384022191768592</v>
      </c>
      <c r="M25">
        <v>0.27384022191768592</v>
      </c>
      <c r="N25">
        <f t="shared" si="0"/>
        <v>0</v>
      </c>
    </row>
    <row r="26" spans="1:14" x14ac:dyDescent="0.3">
      <c r="A26">
        <v>2019</v>
      </c>
      <c r="B26">
        <v>10</v>
      </c>
      <c r="C26">
        <v>300351953589.052</v>
      </c>
      <c r="D26">
        <v>10</v>
      </c>
      <c r="E26">
        <v>1391966509747.8821</v>
      </c>
      <c r="G26">
        <v>10</v>
      </c>
      <c r="H26">
        <v>305361415009.62</v>
      </c>
      <c r="J26">
        <v>0.2157752729578622</v>
      </c>
      <c r="K26">
        <v>1086605094738.262</v>
      </c>
      <c r="L26">
        <v>0.27641316522761178</v>
      </c>
      <c r="M26">
        <v>0.27641316522761178</v>
      </c>
      <c r="N26">
        <f t="shared" si="0"/>
        <v>0</v>
      </c>
    </row>
    <row r="27" spans="1:14" x14ac:dyDescent="0.3">
      <c r="A27">
        <v>2020</v>
      </c>
      <c r="B27">
        <v>10</v>
      </c>
      <c r="C27">
        <v>268690600156.12</v>
      </c>
      <c r="D27">
        <v>10</v>
      </c>
      <c r="E27">
        <v>1270563305541.2451</v>
      </c>
      <c r="G27">
        <v>10</v>
      </c>
      <c r="H27">
        <v>299474552363.75598</v>
      </c>
      <c r="J27">
        <v>0.211473603073765</v>
      </c>
      <c r="K27">
        <v>971088753177.48889</v>
      </c>
      <c r="L27">
        <v>0.27669005461853041</v>
      </c>
      <c r="M27">
        <v>0.27669005461853041</v>
      </c>
      <c r="N27">
        <f t="shared" si="0"/>
        <v>0</v>
      </c>
    </row>
    <row r="28" spans="1:14" x14ac:dyDescent="0.3">
      <c r="A28">
        <v>2021</v>
      </c>
      <c r="B28">
        <v>10</v>
      </c>
      <c r="C28">
        <v>337496368393.08197</v>
      </c>
      <c r="D28">
        <v>10</v>
      </c>
      <c r="E28">
        <v>1617241748047.6909</v>
      </c>
      <c r="G28">
        <v>10</v>
      </c>
      <c r="H28">
        <v>386234450707.27502</v>
      </c>
      <c r="J28">
        <v>0.20868640622250961</v>
      </c>
      <c r="K28">
        <v>1231007297340.416</v>
      </c>
      <c r="L28">
        <v>0.27416276826485181</v>
      </c>
      <c r="M28">
        <v>0.27416276826485181</v>
      </c>
      <c r="N28">
        <f t="shared" si="0"/>
        <v>0</v>
      </c>
    </row>
    <row r="29" spans="1:14" x14ac:dyDescent="0.3">
      <c r="A29">
        <v>2022</v>
      </c>
      <c r="B29">
        <v>10</v>
      </c>
      <c r="C29">
        <v>404746240229.80701</v>
      </c>
      <c r="D29">
        <v>10</v>
      </c>
      <c r="E29">
        <v>1877122423933.5581</v>
      </c>
      <c r="G29">
        <v>10</v>
      </c>
      <c r="H29">
        <v>430590373649.672</v>
      </c>
      <c r="J29">
        <v>0.2156205876980847</v>
      </c>
      <c r="K29">
        <v>1446532050283.886</v>
      </c>
      <c r="L29">
        <v>0.27980454366730029</v>
      </c>
      <c r="M29">
        <v>0.27980454366730029</v>
      </c>
      <c r="N29">
        <f t="shared" si="0"/>
        <v>0</v>
      </c>
    </row>
    <row r="30" spans="1:14" x14ac:dyDescent="0.3">
      <c r="A30">
        <v>2023</v>
      </c>
      <c r="B30">
        <v>10</v>
      </c>
      <c r="C30">
        <v>359083302567.836</v>
      </c>
      <c r="D30">
        <v>10</v>
      </c>
      <c r="E30">
        <v>1714270431196.6299</v>
      </c>
      <c r="G30">
        <v>10</v>
      </c>
      <c r="H30">
        <v>410061528189.64697</v>
      </c>
      <c r="J30">
        <v>0.20946712725901789</v>
      </c>
      <c r="K30">
        <v>1304208903006.9829</v>
      </c>
      <c r="L30">
        <v>0.27532652302858368</v>
      </c>
      <c r="M30">
        <v>0.27532652302858368</v>
      </c>
      <c r="N30">
        <f t="shared" si="0"/>
        <v>0</v>
      </c>
    </row>
    <row r="31" spans="1:14" x14ac:dyDescent="0.3">
      <c r="A31">
        <v>2024</v>
      </c>
      <c r="B31">
        <v>8</v>
      </c>
      <c r="C31">
        <v>327220671308.40503</v>
      </c>
      <c r="D31">
        <v>8</v>
      </c>
      <c r="E31">
        <v>1483130862086.761</v>
      </c>
      <c r="F31" t="s">
        <v>24</v>
      </c>
      <c r="G31">
        <v>8</v>
      </c>
      <c r="H31">
        <v>328658711192.19098</v>
      </c>
      <c r="I31" t="s">
        <v>24</v>
      </c>
      <c r="J31">
        <v>0.22062832058393439</v>
      </c>
      <c r="K31">
        <v>1154472150894.5701</v>
      </c>
      <c r="L31">
        <v>0.28343747491427168</v>
      </c>
      <c r="M31">
        <v>0.28343747491427168</v>
      </c>
      <c r="N31">
        <f t="shared" si="0"/>
        <v>0</v>
      </c>
    </row>
    <row r="32" spans="1:14" x14ac:dyDescent="0.3">
      <c r="A32">
        <v>2025</v>
      </c>
      <c r="B32">
        <v>1</v>
      </c>
      <c r="C32">
        <v>47937405222.865997</v>
      </c>
      <c r="D32">
        <v>1</v>
      </c>
      <c r="E32">
        <v>241834485039.54999</v>
      </c>
      <c r="F32" t="s">
        <v>25</v>
      </c>
      <c r="G32">
        <v>1</v>
      </c>
      <c r="H32">
        <v>87535512266.753998</v>
      </c>
      <c r="I32" t="s">
        <v>25</v>
      </c>
      <c r="J32">
        <v>0.19822402588707</v>
      </c>
      <c r="K32">
        <v>154298972772.79599</v>
      </c>
      <c r="L32">
        <v>0.31067870615997839</v>
      </c>
      <c r="M32">
        <v>0.31067870615997839</v>
      </c>
      <c r="N32">
        <f t="shared" si="0"/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2"/>
  <sheetViews>
    <sheetView topLeftCell="D1" workbookViewId="0">
      <selection activeCell="N2" sqref="N2:N32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4" x14ac:dyDescent="0.3">
      <c r="A2">
        <v>1995</v>
      </c>
      <c r="B2">
        <v>10</v>
      </c>
      <c r="C2">
        <v>234684183711</v>
      </c>
      <c r="D2">
        <v>10</v>
      </c>
      <c r="E2">
        <v>1129791188140</v>
      </c>
      <c r="F2" t="s">
        <v>26</v>
      </c>
      <c r="G2">
        <v>10</v>
      </c>
      <c r="H2">
        <v>52631661273</v>
      </c>
      <c r="I2" t="s">
        <v>26</v>
      </c>
      <c r="J2">
        <v>0.20772350340009799</v>
      </c>
      <c r="K2">
        <v>1077159526867</v>
      </c>
      <c r="L2">
        <v>0.21787319134947139</v>
      </c>
      <c r="M2">
        <v>0.21787319134947139</v>
      </c>
      <c r="N2">
        <f>+M2-L2</f>
        <v>0</v>
      </c>
    </row>
    <row r="3" spans="1:14" x14ac:dyDescent="0.3">
      <c r="A3">
        <v>1996</v>
      </c>
      <c r="B3">
        <v>10</v>
      </c>
      <c r="C3">
        <v>238153643609</v>
      </c>
      <c r="D3">
        <v>10</v>
      </c>
      <c r="E3">
        <v>1201992880721</v>
      </c>
      <c r="F3" t="s">
        <v>26</v>
      </c>
      <c r="G3">
        <v>10</v>
      </c>
      <c r="H3">
        <v>58962797996</v>
      </c>
      <c r="I3" t="s">
        <v>26</v>
      </c>
      <c r="J3">
        <v>0.1981323245992494</v>
      </c>
      <c r="K3">
        <v>1143030082725</v>
      </c>
      <c r="L3">
        <v>0.20835290969878789</v>
      </c>
      <c r="M3">
        <v>0.20835290969878789</v>
      </c>
      <c r="N3">
        <f t="shared" ref="N3:N32" si="0">+M3-L3</f>
        <v>0</v>
      </c>
    </row>
    <row r="4" spans="1:14" x14ac:dyDescent="0.3">
      <c r="A4">
        <v>1997</v>
      </c>
      <c r="B4">
        <v>11</v>
      </c>
      <c r="C4">
        <v>242623720234</v>
      </c>
      <c r="D4">
        <v>11</v>
      </c>
      <c r="E4">
        <v>1268978563599</v>
      </c>
      <c r="F4" t="s">
        <v>27</v>
      </c>
      <c r="G4">
        <v>11</v>
      </c>
      <c r="H4">
        <v>64845504515</v>
      </c>
      <c r="I4" t="s">
        <v>27</v>
      </c>
      <c r="J4">
        <v>0.19119607469639621</v>
      </c>
      <c r="K4">
        <v>1204133059084</v>
      </c>
      <c r="L4">
        <v>0.2014924500275469</v>
      </c>
      <c r="M4">
        <v>0.2014924500275469</v>
      </c>
      <c r="N4">
        <f t="shared" si="0"/>
        <v>0</v>
      </c>
    </row>
    <row r="5" spans="1:14" x14ac:dyDescent="0.3">
      <c r="A5">
        <v>1998</v>
      </c>
      <c r="B5">
        <v>11</v>
      </c>
      <c r="C5">
        <v>206158891140</v>
      </c>
      <c r="D5">
        <v>11</v>
      </c>
      <c r="E5">
        <v>1177678073799</v>
      </c>
      <c r="F5" t="s">
        <v>27</v>
      </c>
      <c r="G5">
        <v>11</v>
      </c>
      <c r="H5">
        <v>60724855813</v>
      </c>
      <c r="I5" t="s">
        <v>27</v>
      </c>
      <c r="J5">
        <v>0.17505538714409841</v>
      </c>
      <c r="K5">
        <v>1116953217986</v>
      </c>
      <c r="L5">
        <v>0.1845725387780601</v>
      </c>
      <c r="M5">
        <v>0.1845725387780601</v>
      </c>
      <c r="N5">
        <f t="shared" si="0"/>
        <v>0</v>
      </c>
    </row>
    <row r="6" spans="1:14" x14ac:dyDescent="0.3">
      <c r="A6">
        <v>1999</v>
      </c>
      <c r="B6">
        <v>10</v>
      </c>
      <c r="C6">
        <v>223489745548</v>
      </c>
      <c r="D6">
        <v>10</v>
      </c>
      <c r="E6">
        <v>1259069145818</v>
      </c>
      <c r="F6" t="s">
        <v>26</v>
      </c>
      <c r="G6">
        <v>10</v>
      </c>
      <c r="H6">
        <v>70157109942</v>
      </c>
      <c r="I6" t="s">
        <v>26</v>
      </c>
      <c r="J6">
        <v>0.17750394908041511</v>
      </c>
      <c r="K6">
        <v>1188912035876</v>
      </c>
      <c r="L6">
        <v>0.18797836913420679</v>
      </c>
      <c r="M6">
        <v>0.18797836913420679</v>
      </c>
      <c r="N6">
        <f t="shared" si="0"/>
        <v>0</v>
      </c>
    </row>
    <row r="7" spans="1:14" x14ac:dyDescent="0.3">
      <c r="A7">
        <v>2000</v>
      </c>
      <c r="B7">
        <v>11</v>
      </c>
      <c r="C7">
        <v>293043908398</v>
      </c>
      <c r="D7">
        <v>11</v>
      </c>
      <c r="E7">
        <v>1510530242747</v>
      </c>
      <c r="F7" t="s">
        <v>28</v>
      </c>
      <c r="G7">
        <v>11</v>
      </c>
      <c r="H7">
        <v>100846352201</v>
      </c>
      <c r="I7" t="s">
        <v>28</v>
      </c>
      <c r="J7">
        <v>0.1940006893639416</v>
      </c>
      <c r="K7">
        <v>1409683890546</v>
      </c>
      <c r="L7">
        <v>0.20787916380636079</v>
      </c>
      <c r="M7">
        <v>0.20787916380636079</v>
      </c>
      <c r="N7">
        <f t="shared" si="0"/>
        <v>0</v>
      </c>
    </row>
    <row r="8" spans="1:14" x14ac:dyDescent="0.3">
      <c r="A8">
        <v>2001</v>
      </c>
      <c r="B8">
        <v>12</v>
      </c>
      <c r="C8">
        <v>262486581640</v>
      </c>
      <c r="D8">
        <v>12</v>
      </c>
      <c r="E8">
        <v>1406241827306</v>
      </c>
      <c r="G8">
        <v>12</v>
      </c>
      <c r="H8">
        <v>107471594067</v>
      </c>
      <c r="J8">
        <v>0.18665820952208281</v>
      </c>
      <c r="K8">
        <v>1298770233239</v>
      </c>
      <c r="L8">
        <v>0.20210394026769871</v>
      </c>
      <c r="M8">
        <v>0.20210394026769871</v>
      </c>
      <c r="N8">
        <f t="shared" si="0"/>
        <v>0</v>
      </c>
    </row>
    <row r="9" spans="1:14" x14ac:dyDescent="0.3">
      <c r="A9">
        <v>2002</v>
      </c>
      <c r="B9">
        <v>12</v>
      </c>
      <c r="C9">
        <v>259507073763</v>
      </c>
      <c r="D9">
        <v>12</v>
      </c>
      <c r="E9">
        <v>1435531046859</v>
      </c>
      <c r="G9">
        <v>12</v>
      </c>
      <c r="H9">
        <v>125016418226</v>
      </c>
      <c r="J9">
        <v>0.18077426770449301</v>
      </c>
      <c r="K9">
        <v>1310514628633</v>
      </c>
      <c r="L9">
        <v>0.19801921176087309</v>
      </c>
      <c r="M9">
        <v>0.19801921176087309</v>
      </c>
      <c r="N9">
        <f t="shared" si="0"/>
        <v>0</v>
      </c>
    </row>
    <row r="10" spans="1:14" x14ac:dyDescent="0.3">
      <c r="A10">
        <v>2003</v>
      </c>
      <c r="B10">
        <v>12</v>
      </c>
      <c r="C10">
        <v>281434774610.31</v>
      </c>
      <c r="D10">
        <v>12</v>
      </c>
      <c r="E10">
        <v>1601325221197.551</v>
      </c>
      <c r="G10">
        <v>12</v>
      </c>
      <c r="H10">
        <v>157169587527.38501</v>
      </c>
      <c r="J10">
        <v>0.17575116589985329</v>
      </c>
      <c r="K10">
        <v>1444155633670.166</v>
      </c>
      <c r="L10">
        <v>0.19487842449159989</v>
      </c>
      <c r="M10">
        <v>0.19487842449159989</v>
      </c>
      <c r="N10">
        <f t="shared" si="0"/>
        <v>0</v>
      </c>
    </row>
    <row r="11" spans="1:14" x14ac:dyDescent="0.3">
      <c r="A11">
        <v>2004</v>
      </c>
      <c r="B11">
        <v>12</v>
      </c>
      <c r="C11">
        <v>337868440882.26001</v>
      </c>
      <c r="D11">
        <v>12</v>
      </c>
      <c r="E11">
        <v>1908378950855.698</v>
      </c>
      <c r="G11">
        <v>12</v>
      </c>
      <c r="H11">
        <v>208069578230.01801</v>
      </c>
      <c r="J11">
        <v>0.1770447325101564</v>
      </c>
      <c r="K11">
        <v>1700309372625.6799</v>
      </c>
      <c r="L11">
        <v>0.19870997967888121</v>
      </c>
      <c r="M11">
        <v>0.19870997967888121</v>
      </c>
      <c r="N11">
        <f t="shared" si="0"/>
        <v>0</v>
      </c>
    </row>
    <row r="12" spans="1:14" x14ac:dyDescent="0.3">
      <c r="A12">
        <v>2005</v>
      </c>
      <c r="B12">
        <v>11</v>
      </c>
      <c r="C12">
        <v>375717647510.98102</v>
      </c>
      <c r="D12">
        <v>11</v>
      </c>
      <c r="E12">
        <v>2129167489930.7871</v>
      </c>
      <c r="F12" t="s">
        <v>28</v>
      </c>
      <c r="G12">
        <v>11</v>
      </c>
      <c r="H12">
        <v>250715699604.85999</v>
      </c>
      <c r="I12" t="s">
        <v>28</v>
      </c>
      <c r="J12">
        <v>0.176462231969921</v>
      </c>
      <c r="K12">
        <v>1878451790325.927</v>
      </c>
      <c r="L12">
        <v>0.20001452762638691</v>
      </c>
      <c r="M12">
        <v>0.20001452762638691</v>
      </c>
      <c r="N12">
        <f t="shared" si="0"/>
        <v>0</v>
      </c>
    </row>
    <row r="13" spans="1:14" x14ac:dyDescent="0.3">
      <c r="A13">
        <v>2006</v>
      </c>
      <c r="B13">
        <v>12</v>
      </c>
      <c r="C13">
        <v>419383582780.02399</v>
      </c>
      <c r="D13">
        <v>12</v>
      </c>
      <c r="E13">
        <v>2437809740236.729</v>
      </c>
      <c r="G13">
        <v>12</v>
      </c>
      <c r="H13">
        <v>295447931077.86298</v>
      </c>
      <c r="J13">
        <v>0.1720329424638769</v>
      </c>
      <c r="K13">
        <v>2142361809158.866</v>
      </c>
      <c r="L13">
        <v>0.19575758911828359</v>
      </c>
      <c r="M13">
        <v>0.19575758911828359</v>
      </c>
      <c r="N13">
        <f t="shared" si="0"/>
        <v>0</v>
      </c>
    </row>
    <row r="14" spans="1:14" x14ac:dyDescent="0.3">
      <c r="A14">
        <v>2007</v>
      </c>
      <c r="B14">
        <v>12</v>
      </c>
      <c r="C14">
        <v>470188057238.33301</v>
      </c>
      <c r="D14">
        <v>12</v>
      </c>
      <c r="E14">
        <v>2704712617130.5181</v>
      </c>
      <c r="G14">
        <v>12</v>
      </c>
      <c r="H14">
        <v>348849038172.12799</v>
      </c>
      <c r="J14">
        <v>0.17384030164992709</v>
      </c>
      <c r="K14">
        <v>2355863578958.3901</v>
      </c>
      <c r="L14">
        <v>0.1995820392309047</v>
      </c>
      <c r="M14">
        <v>0.1995820392309047</v>
      </c>
      <c r="N14">
        <f t="shared" si="0"/>
        <v>0</v>
      </c>
    </row>
    <row r="15" spans="1:14" x14ac:dyDescent="0.3">
      <c r="A15">
        <v>2008</v>
      </c>
      <c r="B15">
        <v>12</v>
      </c>
      <c r="C15">
        <v>536254451453.00098</v>
      </c>
      <c r="D15">
        <v>12</v>
      </c>
      <c r="E15">
        <v>3074768935400.9092</v>
      </c>
      <c r="G15">
        <v>12</v>
      </c>
      <c r="H15">
        <v>394662733524.31097</v>
      </c>
      <c r="J15">
        <v>0.1744047968219376</v>
      </c>
      <c r="K15">
        <v>2680106201876.5981</v>
      </c>
      <c r="L15">
        <v>0.20008701561061951</v>
      </c>
      <c r="M15">
        <v>0.20008701561061951</v>
      </c>
      <c r="N15">
        <f t="shared" si="0"/>
        <v>0</v>
      </c>
    </row>
    <row r="16" spans="1:14" x14ac:dyDescent="0.3">
      <c r="A16">
        <v>2009</v>
      </c>
      <c r="B16">
        <v>12</v>
      </c>
      <c r="C16">
        <v>401552879252.61499</v>
      </c>
      <c r="D16">
        <v>12</v>
      </c>
      <c r="E16">
        <v>2358462493357.728</v>
      </c>
      <c r="G16">
        <v>12</v>
      </c>
      <c r="H16">
        <v>344526193297.659</v>
      </c>
      <c r="J16">
        <v>0.1702604473819411</v>
      </c>
      <c r="K16">
        <v>2013936300060.0691</v>
      </c>
      <c r="L16">
        <v>0.19938708053508841</v>
      </c>
      <c r="M16">
        <v>0.19938708053508841</v>
      </c>
      <c r="N16">
        <f t="shared" si="0"/>
        <v>0</v>
      </c>
    </row>
    <row r="17" spans="1:14" x14ac:dyDescent="0.3">
      <c r="A17">
        <v>2010</v>
      </c>
      <c r="B17">
        <v>12</v>
      </c>
      <c r="C17">
        <v>510377274370.38202</v>
      </c>
      <c r="D17">
        <v>12</v>
      </c>
      <c r="E17">
        <v>2907242397382.9629</v>
      </c>
      <c r="G17">
        <v>12</v>
      </c>
      <c r="H17">
        <v>437473280104.74597</v>
      </c>
      <c r="J17">
        <v>0.17555373945764299</v>
      </c>
      <c r="K17">
        <v>2469769117278.2168</v>
      </c>
      <c r="L17">
        <v>0.20664979199871039</v>
      </c>
      <c r="M17">
        <v>0.20664979199871039</v>
      </c>
      <c r="N17">
        <f t="shared" si="0"/>
        <v>0</v>
      </c>
    </row>
    <row r="18" spans="1:14" x14ac:dyDescent="0.3">
      <c r="A18">
        <v>2011</v>
      </c>
      <c r="B18">
        <v>12</v>
      </c>
      <c r="C18">
        <v>590738255553.55896</v>
      </c>
      <c r="D18">
        <v>12</v>
      </c>
      <c r="E18">
        <v>3428718475943.103</v>
      </c>
      <c r="G18">
        <v>12</v>
      </c>
      <c r="H18">
        <v>507305046797.61603</v>
      </c>
      <c r="J18">
        <v>0.17229126850114759</v>
      </c>
      <c r="K18">
        <v>2921413429145.4868</v>
      </c>
      <c r="L18">
        <v>0.2022097419215157</v>
      </c>
      <c r="M18">
        <v>0.2022097419215157</v>
      </c>
      <c r="N18">
        <f t="shared" si="0"/>
        <v>0</v>
      </c>
    </row>
    <row r="19" spans="1:14" x14ac:dyDescent="0.3">
      <c r="A19">
        <v>2012</v>
      </c>
      <c r="B19">
        <v>12</v>
      </c>
      <c r="C19">
        <v>601313736179.81396</v>
      </c>
      <c r="D19">
        <v>12</v>
      </c>
      <c r="E19">
        <v>3535172060723.959</v>
      </c>
      <c r="G19">
        <v>12</v>
      </c>
      <c r="H19">
        <v>529693679212.08197</v>
      </c>
      <c r="J19">
        <v>0.17009461657056441</v>
      </c>
      <c r="K19">
        <v>3005478381511.877</v>
      </c>
      <c r="L19">
        <v>0.20007255413273969</v>
      </c>
      <c r="M19">
        <v>0.20007255413273969</v>
      </c>
      <c r="N19">
        <f t="shared" si="0"/>
        <v>0</v>
      </c>
    </row>
    <row r="20" spans="1:14" x14ac:dyDescent="0.3">
      <c r="A20">
        <v>2013</v>
      </c>
      <c r="B20">
        <v>12</v>
      </c>
      <c r="C20">
        <v>561899453587.18604</v>
      </c>
      <c r="D20">
        <v>12</v>
      </c>
      <c r="E20">
        <v>3474823791900.1191</v>
      </c>
      <c r="G20">
        <v>12</v>
      </c>
      <c r="H20">
        <v>546285715490.05402</v>
      </c>
      <c r="J20">
        <v>0.16170588416511489</v>
      </c>
      <c r="K20">
        <v>2928538076410.0649</v>
      </c>
      <c r="L20">
        <v>0.19187029122598531</v>
      </c>
      <c r="M20">
        <v>0.19187029122598531</v>
      </c>
      <c r="N20">
        <f t="shared" si="0"/>
        <v>0</v>
      </c>
    </row>
    <row r="21" spans="1:14" x14ac:dyDescent="0.3">
      <c r="A21">
        <v>2014</v>
      </c>
      <c r="B21">
        <v>12</v>
      </c>
      <c r="C21">
        <v>556247866010.84705</v>
      </c>
      <c r="D21">
        <v>12</v>
      </c>
      <c r="E21">
        <v>3492879284587.7061</v>
      </c>
      <c r="G21">
        <v>12</v>
      </c>
      <c r="H21">
        <v>566463361417.73401</v>
      </c>
      <c r="J21">
        <v>0.15925195825269001</v>
      </c>
      <c r="K21">
        <v>2926415923169.9722</v>
      </c>
      <c r="L21">
        <v>0.19007819825156791</v>
      </c>
      <c r="M21">
        <v>0.19007819825156791</v>
      </c>
      <c r="N21">
        <f t="shared" si="0"/>
        <v>0</v>
      </c>
    </row>
    <row r="22" spans="1:14" x14ac:dyDescent="0.3">
      <c r="A22">
        <v>2015</v>
      </c>
      <c r="B22">
        <v>12</v>
      </c>
      <c r="C22">
        <v>486137807960.99902</v>
      </c>
      <c r="D22">
        <v>12</v>
      </c>
      <c r="E22">
        <v>3071865923952.416</v>
      </c>
      <c r="G22">
        <v>12</v>
      </c>
      <c r="H22">
        <v>549551257460.612</v>
      </c>
      <c r="J22">
        <v>0.1582548913253056</v>
      </c>
      <c r="K22">
        <v>2522314666491.8042</v>
      </c>
      <c r="L22">
        <v>0.192734798088119</v>
      </c>
      <c r="M22">
        <v>0.192734798088119</v>
      </c>
      <c r="N22">
        <f t="shared" si="0"/>
        <v>0</v>
      </c>
    </row>
    <row r="23" spans="1:14" x14ac:dyDescent="0.3">
      <c r="A23">
        <v>2016</v>
      </c>
      <c r="B23">
        <v>12</v>
      </c>
      <c r="C23">
        <v>474088773004.22498</v>
      </c>
      <c r="D23">
        <v>12</v>
      </c>
      <c r="E23">
        <v>2991490028980.459</v>
      </c>
      <c r="G23">
        <v>12</v>
      </c>
      <c r="H23">
        <v>533524863040.53302</v>
      </c>
      <c r="J23">
        <v>0.1584791419698634</v>
      </c>
      <c r="K23">
        <v>2457965165939.9258</v>
      </c>
      <c r="L23">
        <v>0.19287855644729349</v>
      </c>
      <c r="M23">
        <v>0.19287855644729349</v>
      </c>
      <c r="N23">
        <f t="shared" si="0"/>
        <v>0</v>
      </c>
    </row>
    <row r="24" spans="1:14" x14ac:dyDescent="0.3">
      <c r="A24">
        <v>2017</v>
      </c>
      <c r="B24">
        <v>12</v>
      </c>
      <c r="C24">
        <v>527274724892.62</v>
      </c>
      <c r="D24">
        <v>12</v>
      </c>
      <c r="E24">
        <v>3278285457509.7261</v>
      </c>
      <c r="G24">
        <v>12</v>
      </c>
      <c r="H24">
        <v>578241483179.13098</v>
      </c>
      <c r="J24">
        <v>0.1608385638550073</v>
      </c>
      <c r="K24">
        <v>2700043974330.5952</v>
      </c>
      <c r="L24">
        <v>0.19528375460008721</v>
      </c>
      <c r="M24">
        <v>0.19528375460008721</v>
      </c>
      <c r="N24">
        <f t="shared" si="0"/>
        <v>0</v>
      </c>
    </row>
    <row r="25" spans="1:14" x14ac:dyDescent="0.3">
      <c r="A25">
        <v>2018</v>
      </c>
      <c r="B25">
        <v>12</v>
      </c>
      <c r="C25">
        <v>567775123764.77002</v>
      </c>
      <c r="D25">
        <v>12</v>
      </c>
      <c r="E25">
        <v>3571136996299.7432</v>
      </c>
      <c r="G25">
        <v>12</v>
      </c>
      <c r="H25">
        <v>632592668248.56799</v>
      </c>
      <c r="J25">
        <v>0.158990014763666</v>
      </c>
      <c r="K25">
        <v>2938544328051.1748</v>
      </c>
      <c r="L25">
        <v>0.1932164569868221</v>
      </c>
      <c r="M25">
        <v>0.1932164569868221</v>
      </c>
      <c r="N25">
        <f t="shared" si="0"/>
        <v>0</v>
      </c>
    </row>
    <row r="26" spans="1:14" x14ac:dyDescent="0.3">
      <c r="A26">
        <v>2019</v>
      </c>
      <c r="B26">
        <v>12</v>
      </c>
      <c r="C26">
        <v>571044507502.01001</v>
      </c>
      <c r="D26">
        <v>12</v>
      </c>
      <c r="E26">
        <v>3521039100345.0249</v>
      </c>
      <c r="G26">
        <v>12</v>
      </c>
      <c r="H26">
        <v>633803011439.53003</v>
      </c>
      <c r="J26">
        <v>0.162180677699959</v>
      </c>
      <c r="K26">
        <v>2887236088905.4951</v>
      </c>
      <c r="L26">
        <v>0.19778240847581111</v>
      </c>
      <c r="M26">
        <v>0.19778240847581111</v>
      </c>
      <c r="N26">
        <f t="shared" si="0"/>
        <v>0</v>
      </c>
    </row>
    <row r="27" spans="1:14" x14ac:dyDescent="0.3">
      <c r="A27">
        <v>2020</v>
      </c>
      <c r="B27">
        <v>12</v>
      </c>
      <c r="C27">
        <v>508442873872.54498</v>
      </c>
      <c r="D27">
        <v>12</v>
      </c>
      <c r="E27">
        <v>3185466320532.6738</v>
      </c>
      <c r="G27">
        <v>12</v>
      </c>
      <c r="H27">
        <v>638318927262.07593</v>
      </c>
      <c r="J27">
        <v>0.15961332587171201</v>
      </c>
      <c r="K27">
        <v>2547147393270.5981</v>
      </c>
      <c r="L27">
        <v>0.19961266286192109</v>
      </c>
      <c r="M27">
        <v>0.19961266286192109</v>
      </c>
      <c r="N27">
        <f t="shared" si="0"/>
        <v>0</v>
      </c>
    </row>
    <row r="28" spans="1:14" x14ac:dyDescent="0.3">
      <c r="A28">
        <v>2021</v>
      </c>
      <c r="B28">
        <v>12</v>
      </c>
      <c r="C28">
        <v>617773930975.35095</v>
      </c>
      <c r="D28">
        <v>12</v>
      </c>
      <c r="E28">
        <v>3895991888179.8379</v>
      </c>
      <c r="G28">
        <v>12</v>
      </c>
      <c r="H28">
        <v>793568041237.37</v>
      </c>
      <c r="J28">
        <v>0.15856653419880909</v>
      </c>
      <c r="K28">
        <v>3102423846942.4678</v>
      </c>
      <c r="L28">
        <v>0.19912621919283721</v>
      </c>
      <c r="M28">
        <v>0.19912621919283721</v>
      </c>
      <c r="N28">
        <f t="shared" si="0"/>
        <v>0</v>
      </c>
    </row>
    <row r="29" spans="1:14" x14ac:dyDescent="0.3">
      <c r="A29">
        <v>2022</v>
      </c>
      <c r="B29">
        <v>12</v>
      </c>
      <c r="C29">
        <v>760149081584.22705</v>
      </c>
      <c r="D29">
        <v>12</v>
      </c>
      <c r="E29">
        <v>4562948759395.5352</v>
      </c>
      <c r="G29">
        <v>12</v>
      </c>
      <c r="H29">
        <v>877627704145.46094</v>
      </c>
      <c r="J29">
        <v>0.16659163222444909</v>
      </c>
      <c r="K29">
        <v>3685321055250.0742</v>
      </c>
      <c r="L29">
        <v>0.20626400527610089</v>
      </c>
      <c r="M29">
        <v>0.20626400527610089</v>
      </c>
      <c r="N29">
        <f t="shared" si="0"/>
        <v>0</v>
      </c>
    </row>
    <row r="30" spans="1:14" x14ac:dyDescent="0.3">
      <c r="A30">
        <v>2023</v>
      </c>
      <c r="B30">
        <v>12</v>
      </c>
      <c r="C30">
        <v>691483571445.51501</v>
      </c>
      <c r="D30">
        <v>12</v>
      </c>
      <c r="E30">
        <v>4204494696346.9878</v>
      </c>
      <c r="G30">
        <v>12</v>
      </c>
      <c r="H30">
        <v>790531171426.88892</v>
      </c>
      <c r="J30">
        <v>0.1644629429658456</v>
      </c>
      <c r="K30">
        <v>3413963524920.0991</v>
      </c>
      <c r="L30">
        <v>0.20254568228338021</v>
      </c>
      <c r="M30">
        <v>0.20254568228338021</v>
      </c>
      <c r="N30">
        <f t="shared" si="0"/>
        <v>0</v>
      </c>
    </row>
    <row r="31" spans="1:14" x14ac:dyDescent="0.3">
      <c r="A31">
        <v>2024</v>
      </c>
      <c r="B31">
        <v>11</v>
      </c>
      <c r="C31">
        <v>669113111243.07495</v>
      </c>
      <c r="D31">
        <v>11</v>
      </c>
      <c r="E31">
        <v>3981070575624.9741</v>
      </c>
      <c r="F31" t="s">
        <v>27</v>
      </c>
      <c r="G31">
        <v>11</v>
      </c>
      <c r="H31">
        <v>702402445149.24707</v>
      </c>
      <c r="I31" t="s">
        <v>27</v>
      </c>
      <c r="J31">
        <v>0.16807366223042489</v>
      </c>
      <c r="K31">
        <v>3278668130475.7271</v>
      </c>
      <c r="L31">
        <v>0.20408076835333391</v>
      </c>
      <c r="M31">
        <v>0.20408076835333391</v>
      </c>
      <c r="N31">
        <f t="shared" si="0"/>
        <v>0</v>
      </c>
    </row>
    <row r="32" spans="1:14" x14ac:dyDescent="0.3">
      <c r="A32">
        <v>2025</v>
      </c>
      <c r="B32">
        <v>3</v>
      </c>
      <c r="C32">
        <v>293516653676.51501</v>
      </c>
      <c r="D32">
        <v>3</v>
      </c>
      <c r="E32">
        <v>1699052274051.8899</v>
      </c>
      <c r="F32" t="s">
        <v>29</v>
      </c>
      <c r="G32">
        <v>3</v>
      </c>
      <c r="H32">
        <v>387375659464.90997</v>
      </c>
      <c r="I32" t="s">
        <v>29</v>
      </c>
      <c r="J32">
        <v>0.17275316254781151</v>
      </c>
      <c r="K32">
        <v>1311676614586.98</v>
      </c>
      <c r="L32">
        <v>0.22377211761828761</v>
      </c>
      <c r="M32">
        <v>0.22377211761828761</v>
      </c>
      <c r="N32">
        <f t="shared" si="0"/>
        <v>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32"/>
  <sheetViews>
    <sheetView topLeftCell="I1" workbookViewId="0">
      <selection activeCell="N2" sqref="N2:N32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4" x14ac:dyDescent="0.3">
      <c r="A2">
        <v>1995</v>
      </c>
      <c r="B2">
        <v>9</v>
      </c>
      <c r="C2">
        <v>418461669008</v>
      </c>
      <c r="D2">
        <v>9</v>
      </c>
      <c r="E2">
        <v>987629516136</v>
      </c>
      <c r="F2" t="s">
        <v>18</v>
      </c>
      <c r="G2">
        <v>8</v>
      </c>
      <c r="H2">
        <v>56087496086</v>
      </c>
      <c r="I2" t="s">
        <v>30</v>
      </c>
      <c r="J2">
        <v>0.42370308113632399</v>
      </c>
      <c r="K2">
        <v>931542020050</v>
      </c>
      <c r="L2">
        <v>0.44921394848676738</v>
      </c>
      <c r="M2">
        <v>0.44921394848676738</v>
      </c>
      <c r="N2">
        <f>+M2-L2</f>
        <v>0</v>
      </c>
    </row>
    <row r="3" spans="1:14" x14ac:dyDescent="0.3">
      <c r="A3">
        <v>1996</v>
      </c>
      <c r="B3">
        <v>10</v>
      </c>
      <c r="C3">
        <v>449819534927</v>
      </c>
      <c r="D3">
        <v>10</v>
      </c>
      <c r="E3">
        <v>1073667831471</v>
      </c>
      <c r="F3" t="s">
        <v>19</v>
      </c>
      <c r="G3">
        <v>9</v>
      </c>
      <c r="H3">
        <v>63340716576</v>
      </c>
      <c r="I3" t="s">
        <v>31</v>
      </c>
      <c r="J3">
        <v>0.41895595801796148</v>
      </c>
      <c r="K3">
        <v>1010327114895</v>
      </c>
      <c r="L3">
        <v>0.44522167948917052</v>
      </c>
      <c r="M3">
        <v>0.44522167948917052</v>
      </c>
      <c r="N3">
        <f t="shared" ref="N3:N32" si="0">+M3-L3</f>
        <v>0</v>
      </c>
    </row>
    <row r="4" spans="1:14" x14ac:dyDescent="0.3">
      <c r="A4">
        <v>1997</v>
      </c>
      <c r="B4">
        <v>11</v>
      </c>
      <c r="C4">
        <v>447410209832</v>
      </c>
      <c r="D4">
        <v>11</v>
      </c>
      <c r="E4">
        <v>1057886807972</v>
      </c>
      <c r="F4" t="s">
        <v>20</v>
      </c>
      <c r="G4">
        <v>10</v>
      </c>
      <c r="H4">
        <v>68876803893</v>
      </c>
      <c r="I4" t="s">
        <v>32</v>
      </c>
      <c r="J4">
        <v>0.42292824379736671</v>
      </c>
      <c r="K4">
        <v>989010004079</v>
      </c>
      <c r="L4">
        <v>0.45238188490180509</v>
      </c>
      <c r="M4">
        <v>0.45238188490180509</v>
      </c>
      <c r="N4">
        <f t="shared" si="0"/>
        <v>0</v>
      </c>
    </row>
    <row r="5" spans="1:14" x14ac:dyDescent="0.3">
      <c r="A5">
        <v>1998</v>
      </c>
      <c r="B5">
        <v>11</v>
      </c>
      <c r="C5">
        <v>361334567409</v>
      </c>
      <c r="D5">
        <v>11</v>
      </c>
      <c r="E5">
        <v>848554023291</v>
      </c>
      <c r="F5" t="s">
        <v>20</v>
      </c>
      <c r="G5">
        <v>10</v>
      </c>
      <c r="H5">
        <v>58347564217</v>
      </c>
      <c r="I5" t="s">
        <v>32</v>
      </c>
      <c r="J5">
        <v>0.42582388096825419</v>
      </c>
      <c r="K5">
        <v>790206459074</v>
      </c>
      <c r="L5">
        <v>0.45726602618817908</v>
      </c>
      <c r="M5">
        <v>0.45726602618817908</v>
      </c>
      <c r="N5">
        <f t="shared" si="0"/>
        <v>0</v>
      </c>
    </row>
    <row r="6" spans="1:14" x14ac:dyDescent="0.3">
      <c r="A6">
        <v>1999</v>
      </c>
      <c r="B6">
        <v>10</v>
      </c>
      <c r="C6">
        <v>421054680650</v>
      </c>
      <c r="D6">
        <v>10</v>
      </c>
      <c r="E6">
        <v>957842021177</v>
      </c>
      <c r="F6" t="s">
        <v>19</v>
      </c>
      <c r="G6">
        <v>9</v>
      </c>
      <c r="H6">
        <v>69397425908</v>
      </c>
      <c r="I6" t="s">
        <v>31</v>
      </c>
      <c r="J6">
        <v>0.4395867704077196</v>
      </c>
      <c r="K6">
        <v>888444595269</v>
      </c>
      <c r="L6">
        <v>0.47392339701556141</v>
      </c>
      <c r="M6">
        <v>0.47392339701556141</v>
      </c>
      <c r="N6">
        <f t="shared" si="0"/>
        <v>0</v>
      </c>
    </row>
    <row r="7" spans="1:14" x14ac:dyDescent="0.3">
      <c r="A7">
        <v>2000</v>
      </c>
      <c r="B7">
        <v>12</v>
      </c>
      <c r="C7">
        <v>556591704487</v>
      </c>
      <c r="D7">
        <v>12</v>
      </c>
      <c r="E7">
        <v>1216762813587</v>
      </c>
      <c r="F7" t="s">
        <v>21</v>
      </c>
      <c r="G7">
        <v>12</v>
      </c>
      <c r="H7">
        <v>99658131259</v>
      </c>
      <c r="I7" t="s">
        <v>21</v>
      </c>
      <c r="J7">
        <v>0.45743648496799089</v>
      </c>
      <c r="K7">
        <v>1117104682328</v>
      </c>
      <c r="L7">
        <v>0.49824489440603348</v>
      </c>
      <c r="M7">
        <v>0.49824489440603348</v>
      </c>
      <c r="N7">
        <f t="shared" si="0"/>
        <v>0</v>
      </c>
    </row>
    <row r="8" spans="1:14" x14ac:dyDescent="0.3">
      <c r="A8">
        <v>2001</v>
      </c>
      <c r="B8">
        <v>14</v>
      </c>
      <c r="C8">
        <v>526104819072</v>
      </c>
      <c r="D8">
        <v>14</v>
      </c>
      <c r="E8">
        <v>1151005434915</v>
      </c>
      <c r="F8" t="s">
        <v>22</v>
      </c>
      <c r="G8">
        <v>14</v>
      </c>
      <c r="H8">
        <v>106232984522</v>
      </c>
      <c r="I8" t="s">
        <v>22</v>
      </c>
      <c r="J8">
        <v>0.45708282785897708</v>
      </c>
      <c r="K8">
        <v>1044772450393</v>
      </c>
      <c r="L8">
        <v>0.50355923806576375</v>
      </c>
      <c r="M8">
        <v>0.50355923806576375</v>
      </c>
      <c r="N8">
        <f t="shared" si="0"/>
        <v>0</v>
      </c>
    </row>
    <row r="9" spans="1:14" x14ac:dyDescent="0.3">
      <c r="A9">
        <v>2002</v>
      </c>
      <c r="B9">
        <v>13</v>
      </c>
      <c r="C9">
        <v>583189757360</v>
      </c>
      <c r="D9">
        <v>13</v>
      </c>
      <c r="E9">
        <v>1235492273384</v>
      </c>
      <c r="F9" t="s">
        <v>23</v>
      </c>
      <c r="G9">
        <v>13</v>
      </c>
      <c r="H9">
        <v>128918964019</v>
      </c>
      <c r="I9" t="s">
        <v>23</v>
      </c>
      <c r="J9">
        <v>0.4720302748334067</v>
      </c>
      <c r="K9">
        <v>1106573309365</v>
      </c>
      <c r="L9">
        <v>0.52702315555998702</v>
      </c>
      <c r="M9">
        <v>0.52702315555998702</v>
      </c>
      <c r="N9">
        <f t="shared" si="0"/>
        <v>0</v>
      </c>
    </row>
    <row r="10" spans="1:14" x14ac:dyDescent="0.3">
      <c r="A10">
        <v>2003</v>
      </c>
      <c r="B10">
        <v>13</v>
      </c>
      <c r="C10">
        <v>722782088388</v>
      </c>
      <c r="D10">
        <v>13</v>
      </c>
      <c r="E10">
        <v>1481776240275</v>
      </c>
      <c r="F10" t="s">
        <v>23</v>
      </c>
      <c r="G10">
        <v>13</v>
      </c>
      <c r="H10">
        <v>166736392889</v>
      </c>
      <c r="I10" t="s">
        <v>23</v>
      </c>
      <c r="J10">
        <v>0.48778085971594493</v>
      </c>
      <c r="K10">
        <v>1315039847386</v>
      </c>
      <c r="L10">
        <v>0.54962751875901428</v>
      </c>
      <c r="M10">
        <v>0.54962751875901428</v>
      </c>
      <c r="N10">
        <f t="shared" si="0"/>
        <v>0</v>
      </c>
    </row>
    <row r="11" spans="1:14" x14ac:dyDescent="0.3">
      <c r="A11">
        <v>2004</v>
      </c>
      <c r="B11">
        <v>13</v>
      </c>
      <c r="C11">
        <v>927608338719</v>
      </c>
      <c r="D11">
        <v>13</v>
      </c>
      <c r="E11">
        <v>1874844748808</v>
      </c>
      <c r="F11" t="s">
        <v>23</v>
      </c>
      <c r="G11">
        <v>13</v>
      </c>
      <c r="H11">
        <v>225549637367</v>
      </c>
      <c r="I11" t="s">
        <v>23</v>
      </c>
      <c r="J11">
        <v>0.49476541420763531</v>
      </c>
      <c r="K11">
        <v>1649295111441</v>
      </c>
      <c r="L11">
        <v>0.56242714374417957</v>
      </c>
      <c r="M11">
        <v>0.56242714374417957</v>
      </c>
      <c r="N11">
        <f t="shared" si="0"/>
        <v>0</v>
      </c>
    </row>
    <row r="12" spans="1:14" x14ac:dyDescent="0.3">
      <c r="A12">
        <v>2005</v>
      </c>
      <c r="B12">
        <v>12</v>
      </c>
      <c r="C12">
        <v>1082224686112</v>
      </c>
      <c r="D12">
        <v>12</v>
      </c>
      <c r="E12">
        <v>2168188005494</v>
      </c>
      <c r="F12" t="s">
        <v>21</v>
      </c>
      <c r="G12">
        <v>12</v>
      </c>
      <c r="H12">
        <v>282649670009</v>
      </c>
      <c r="I12" t="s">
        <v>21</v>
      </c>
      <c r="J12">
        <v>0.49913784384460053</v>
      </c>
      <c r="K12">
        <v>1885538335485</v>
      </c>
      <c r="L12">
        <v>0.57396058501967773</v>
      </c>
      <c r="M12">
        <v>0.57396058501967773</v>
      </c>
      <c r="N12">
        <f t="shared" si="0"/>
        <v>0</v>
      </c>
    </row>
    <row r="13" spans="1:14" x14ac:dyDescent="0.3">
      <c r="A13">
        <v>2006</v>
      </c>
      <c r="B13">
        <v>13</v>
      </c>
      <c r="C13">
        <v>1245720002823.7759</v>
      </c>
      <c r="D13">
        <v>13</v>
      </c>
      <c r="E13">
        <v>2510013962314.77</v>
      </c>
      <c r="F13" t="s">
        <v>23</v>
      </c>
      <c r="G13">
        <v>13</v>
      </c>
      <c r="H13">
        <v>339373349142.24701</v>
      </c>
      <c r="I13" t="s">
        <v>23</v>
      </c>
      <c r="J13">
        <v>0.49630002921376398</v>
      </c>
      <c r="K13">
        <v>2170640613172.5229</v>
      </c>
      <c r="L13">
        <v>0.57389509588281429</v>
      </c>
      <c r="M13">
        <v>0.57389509588281429</v>
      </c>
      <c r="N13">
        <f t="shared" si="0"/>
        <v>0</v>
      </c>
    </row>
    <row r="14" spans="1:14" x14ac:dyDescent="0.3">
      <c r="A14">
        <v>2007</v>
      </c>
      <c r="B14">
        <v>13</v>
      </c>
      <c r="C14">
        <v>1433142425493</v>
      </c>
      <c r="D14">
        <v>13</v>
      </c>
      <c r="E14">
        <v>2887083864492</v>
      </c>
      <c r="F14" t="s">
        <v>23</v>
      </c>
      <c r="G14">
        <v>13</v>
      </c>
      <c r="H14">
        <v>400818338056</v>
      </c>
      <c r="I14" t="s">
        <v>23</v>
      </c>
      <c r="J14">
        <v>0.49639792010169748</v>
      </c>
      <c r="K14">
        <v>2486265526436</v>
      </c>
      <c r="L14">
        <v>0.57642372073886017</v>
      </c>
      <c r="M14">
        <v>0.57642372073886017</v>
      </c>
      <c r="N14">
        <f t="shared" si="0"/>
        <v>0</v>
      </c>
    </row>
    <row r="15" spans="1:14" x14ac:dyDescent="0.3">
      <c r="A15">
        <v>2008</v>
      </c>
      <c r="B15">
        <v>13</v>
      </c>
      <c r="C15">
        <v>1682530746121</v>
      </c>
      <c r="D15">
        <v>13</v>
      </c>
      <c r="E15">
        <v>3500010783776</v>
      </c>
      <c r="F15" t="s">
        <v>23</v>
      </c>
      <c r="G15">
        <v>13</v>
      </c>
      <c r="H15">
        <v>459556431465</v>
      </c>
      <c r="I15" t="s">
        <v>23</v>
      </c>
      <c r="J15">
        <v>0.48072158917916108</v>
      </c>
      <c r="K15">
        <v>3040454352311</v>
      </c>
      <c r="L15">
        <v>0.55338135395525201</v>
      </c>
      <c r="M15">
        <v>0.55338135395525201</v>
      </c>
      <c r="N15">
        <f t="shared" si="0"/>
        <v>0</v>
      </c>
    </row>
    <row r="16" spans="1:14" x14ac:dyDescent="0.3">
      <c r="A16">
        <v>2009</v>
      </c>
      <c r="B16">
        <v>13</v>
      </c>
      <c r="C16">
        <v>1391844826174</v>
      </c>
      <c r="D16">
        <v>13</v>
      </c>
      <c r="E16">
        <v>2795306823292</v>
      </c>
      <c r="F16" t="s">
        <v>23</v>
      </c>
      <c r="G16">
        <v>13</v>
      </c>
      <c r="H16">
        <v>392289369807</v>
      </c>
      <c r="I16" t="s">
        <v>23</v>
      </c>
      <c r="J16">
        <v>0.49792202221824111</v>
      </c>
      <c r="K16">
        <v>2403017453485</v>
      </c>
      <c r="L16">
        <v>0.57920712317568201</v>
      </c>
      <c r="M16">
        <v>0.57920712317568201</v>
      </c>
      <c r="N16">
        <f t="shared" si="0"/>
        <v>0</v>
      </c>
    </row>
    <row r="17" spans="1:14" x14ac:dyDescent="0.3">
      <c r="A17">
        <v>2010</v>
      </c>
      <c r="B17">
        <v>15</v>
      </c>
      <c r="C17">
        <v>1854989381459.1721</v>
      </c>
      <c r="D17">
        <v>15</v>
      </c>
      <c r="E17">
        <v>3700255571903.0791</v>
      </c>
      <c r="G17">
        <v>15</v>
      </c>
      <c r="H17">
        <v>501180227110.87201</v>
      </c>
      <c r="J17">
        <v>0.50131385397931638</v>
      </c>
      <c r="K17">
        <v>3199075344792.207</v>
      </c>
      <c r="L17">
        <v>0.57985173261983958</v>
      </c>
      <c r="M17">
        <v>0.57985173261983958</v>
      </c>
      <c r="N17">
        <f t="shared" si="0"/>
        <v>0</v>
      </c>
    </row>
    <row r="18" spans="1:14" x14ac:dyDescent="0.3">
      <c r="A18">
        <v>2011</v>
      </c>
      <c r="B18">
        <v>15</v>
      </c>
      <c r="C18">
        <v>2196744660611.2991</v>
      </c>
      <c r="D18">
        <v>15</v>
      </c>
      <c r="E18">
        <v>4551749320820.9951</v>
      </c>
      <c r="G18">
        <v>15</v>
      </c>
      <c r="H18">
        <v>598178918080.10596</v>
      </c>
      <c r="J18">
        <v>0.48261547501369739</v>
      </c>
      <c r="K18">
        <v>3953570402740.8892</v>
      </c>
      <c r="L18">
        <v>0.55563565001608761</v>
      </c>
      <c r="M18">
        <v>0.55563565001608761</v>
      </c>
      <c r="N18">
        <f t="shared" si="0"/>
        <v>0</v>
      </c>
    </row>
    <row r="19" spans="1:14" x14ac:dyDescent="0.3">
      <c r="A19">
        <v>2012</v>
      </c>
      <c r="B19">
        <v>15</v>
      </c>
      <c r="C19">
        <v>2263689554159.79</v>
      </c>
      <c r="D19">
        <v>15</v>
      </c>
      <c r="E19">
        <v>4734425580426.4521</v>
      </c>
      <c r="G19">
        <v>15</v>
      </c>
      <c r="H19">
        <v>642036501038.32104</v>
      </c>
      <c r="J19">
        <v>0.47813393952553979</v>
      </c>
      <c r="K19">
        <v>4092389079388.1309</v>
      </c>
      <c r="L19">
        <v>0.55314622100844901</v>
      </c>
      <c r="M19">
        <v>0.55314622100844901</v>
      </c>
      <c r="N19">
        <f t="shared" si="0"/>
        <v>0</v>
      </c>
    </row>
    <row r="20" spans="1:14" x14ac:dyDescent="0.3">
      <c r="A20">
        <v>2013</v>
      </c>
      <c r="B20">
        <v>15</v>
      </c>
      <c r="C20">
        <v>2267358461193.9248</v>
      </c>
      <c r="D20">
        <v>15</v>
      </c>
      <c r="E20">
        <v>4827172220731.5215</v>
      </c>
      <c r="G20">
        <v>15</v>
      </c>
      <c r="H20">
        <v>671563466494.20605</v>
      </c>
      <c r="J20">
        <v>0.46970738923632682</v>
      </c>
      <c r="K20">
        <v>4155608754237.3149</v>
      </c>
      <c r="L20">
        <v>0.54561403521974638</v>
      </c>
      <c r="M20">
        <v>0.54561403521974638</v>
      </c>
      <c r="N20">
        <f t="shared" si="0"/>
        <v>0</v>
      </c>
    </row>
    <row r="21" spans="1:14" x14ac:dyDescent="0.3">
      <c r="A21">
        <v>2014</v>
      </c>
      <c r="B21">
        <v>15</v>
      </c>
      <c r="C21">
        <v>2275813966717.8188</v>
      </c>
      <c r="D21">
        <v>15</v>
      </c>
      <c r="E21">
        <v>4809445377185.6387</v>
      </c>
      <c r="G21">
        <v>15</v>
      </c>
      <c r="H21">
        <v>682792078031.38806</v>
      </c>
      <c r="J21">
        <v>0.47319675934225203</v>
      </c>
      <c r="K21">
        <v>4126653299154.25</v>
      </c>
      <c r="L21">
        <v>0.55149143912434861</v>
      </c>
      <c r="M21">
        <v>0.55149143912434861</v>
      </c>
      <c r="N21">
        <f t="shared" si="0"/>
        <v>0</v>
      </c>
    </row>
    <row r="22" spans="1:14" x14ac:dyDescent="0.3">
      <c r="A22">
        <v>2015</v>
      </c>
      <c r="B22">
        <v>15</v>
      </c>
      <c r="C22">
        <v>2055463851355.752</v>
      </c>
      <c r="D22">
        <v>15</v>
      </c>
      <c r="E22">
        <v>4078414167737.3188</v>
      </c>
      <c r="G22">
        <v>15</v>
      </c>
      <c r="H22">
        <v>665812344559.08203</v>
      </c>
      <c r="J22">
        <v>0.50398605115088435</v>
      </c>
      <c r="K22">
        <v>3412601823178.2368</v>
      </c>
      <c r="L22">
        <v>0.60231575726037967</v>
      </c>
      <c r="M22">
        <v>0.60231575726037967</v>
      </c>
      <c r="N22">
        <f t="shared" si="0"/>
        <v>0</v>
      </c>
    </row>
    <row r="23" spans="1:14" x14ac:dyDescent="0.3">
      <c r="A23">
        <v>2016</v>
      </c>
      <c r="B23">
        <v>15</v>
      </c>
      <c r="C23">
        <v>2006078508307.6101</v>
      </c>
      <c r="D23">
        <v>15</v>
      </c>
      <c r="E23">
        <v>3912342490867.374</v>
      </c>
      <c r="G23">
        <v>15</v>
      </c>
      <c r="H23">
        <v>647671611147.05505</v>
      </c>
      <c r="J23">
        <v>0.51275636348055476</v>
      </c>
      <c r="K23">
        <v>3264670879720.3188</v>
      </c>
      <c r="L23">
        <v>0.614481086215793</v>
      </c>
      <c r="M23">
        <v>0.614481086215793</v>
      </c>
      <c r="N23">
        <f t="shared" si="0"/>
        <v>0</v>
      </c>
    </row>
    <row r="24" spans="1:14" x14ac:dyDescent="0.3">
      <c r="A24">
        <v>2017</v>
      </c>
      <c r="B24">
        <v>15</v>
      </c>
      <c r="C24">
        <v>2297932137220.2949</v>
      </c>
      <c r="D24">
        <v>15</v>
      </c>
      <c r="E24">
        <v>4520353614130.0645</v>
      </c>
      <c r="G24">
        <v>15</v>
      </c>
      <c r="H24">
        <v>706657577887.87097</v>
      </c>
      <c r="J24">
        <v>0.50835229572245066</v>
      </c>
      <c r="K24">
        <v>3813696036242.1929</v>
      </c>
      <c r="L24">
        <v>0.60254727051727774</v>
      </c>
      <c r="M24">
        <v>0.60254727051727774</v>
      </c>
      <c r="N24">
        <f t="shared" si="0"/>
        <v>0</v>
      </c>
    </row>
    <row r="25" spans="1:14" x14ac:dyDescent="0.3">
      <c r="A25">
        <v>2018</v>
      </c>
      <c r="B25">
        <v>15</v>
      </c>
      <c r="C25">
        <v>2542820385404.7729</v>
      </c>
      <c r="D25">
        <v>15</v>
      </c>
      <c r="E25">
        <v>5121852844938.5869</v>
      </c>
      <c r="G25">
        <v>15</v>
      </c>
      <c r="H25">
        <v>784148409377.80103</v>
      </c>
      <c r="J25">
        <v>0.4964649439152839</v>
      </c>
      <c r="K25">
        <v>4337704435560.7861</v>
      </c>
      <c r="L25">
        <v>0.58621338156619529</v>
      </c>
      <c r="M25">
        <v>0.58621338156619529</v>
      </c>
      <c r="N25">
        <f t="shared" si="0"/>
        <v>0</v>
      </c>
    </row>
    <row r="26" spans="1:14" x14ac:dyDescent="0.3">
      <c r="A26">
        <v>2019</v>
      </c>
      <c r="B26">
        <v>15</v>
      </c>
      <c r="C26">
        <v>2475662516576.356</v>
      </c>
      <c r="D26">
        <v>15</v>
      </c>
      <c r="E26">
        <v>4959391399675.8516</v>
      </c>
      <c r="G26">
        <v>15</v>
      </c>
      <c r="H26">
        <v>776668800980.979</v>
      </c>
      <c r="J26">
        <v>0.49918675842728738</v>
      </c>
      <c r="K26">
        <v>4182722598694.873</v>
      </c>
      <c r="L26">
        <v>0.59187824632425601</v>
      </c>
      <c r="M26">
        <v>0.59187824632425601</v>
      </c>
      <c r="N26">
        <f t="shared" si="0"/>
        <v>0</v>
      </c>
    </row>
    <row r="27" spans="1:14" x14ac:dyDescent="0.3">
      <c r="A27">
        <v>2020</v>
      </c>
      <c r="B27">
        <v>15</v>
      </c>
      <c r="C27">
        <v>2395536990652.7891</v>
      </c>
      <c r="D27">
        <v>15</v>
      </c>
      <c r="E27">
        <v>4689882851100.7891</v>
      </c>
      <c r="G27">
        <v>15</v>
      </c>
      <c r="H27">
        <v>765977832372.91199</v>
      </c>
      <c r="J27">
        <v>0.51078823644614468</v>
      </c>
      <c r="K27">
        <v>3923905018727.877</v>
      </c>
      <c r="L27">
        <v>0.61049821012982064</v>
      </c>
      <c r="M27">
        <v>0.61049821012982064</v>
      </c>
      <c r="N27">
        <f t="shared" si="0"/>
        <v>0</v>
      </c>
    </row>
    <row r="28" spans="1:14" x14ac:dyDescent="0.3">
      <c r="A28">
        <v>2021</v>
      </c>
      <c r="B28">
        <v>15</v>
      </c>
      <c r="C28">
        <v>3019255387416.6211</v>
      </c>
      <c r="D28">
        <v>15</v>
      </c>
      <c r="E28">
        <v>5994810417870.4951</v>
      </c>
      <c r="G28">
        <v>15</v>
      </c>
      <c r="H28">
        <v>950544907689.39795</v>
      </c>
      <c r="J28">
        <v>0.5036448489540617</v>
      </c>
      <c r="K28">
        <v>5044265510181.0977</v>
      </c>
      <c r="L28">
        <v>0.5985520352413457</v>
      </c>
      <c r="M28">
        <v>0.5985520352413457</v>
      </c>
      <c r="N28">
        <f t="shared" si="0"/>
        <v>0</v>
      </c>
    </row>
    <row r="29" spans="1:14" x14ac:dyDescent="0.3">
      <c r="A29">
        <v>2022</v>
      </c>
      <c r="B29">
        <v>15</v>
      </c>
      <c r="C29">
        <v>3241865695044.4131</v>
      </c>
      <c r="D29">
        <v>15</v>
      </c>
      <c r="E29">
        <v>6587231597110.418</v>
      </c>
      <c r="G29">
        <v>15</v>
      </c>
      <c r="H29">
        <v>993325546394.53101</v>
      </c>
      <c r="J29">
        <v>0.49214387671848409</v>
      </c>
      <c r="K29">
        <v>5593906050715.8867</v>
      </c>
      <c r="L29">
        <v>0.57953524168135273</v>
      </c>
      <c r="M29">
        <v>0.57953524168135273</v>
      </c>
      <c r="N29">
        <f t="shared" si="0"/>
        <v>0</v>
      </c>
    </row>
    <row r="30" spans="1:14" x14ac:dyDescent="0.3">
      <c r="A30">
        <v>2023</v>
      </c>
      <c r="B30">
        <v>15</v>
      </c>
      <c r="C30">
        <v>2920302073324.7988</v>
      </c>
      <c r="D30">
        <v>15</v>
      </c>
      <c r="E30">
        <v>6003654101846.3721</v>
      </c>
      <c r="G30">
        <v>15</v>
      </c>
      <c r="H30">
        <v>907548355691.37305</v>
      </c>
      <c r="J30">
        <v>0.48642077371291009</v>
      </c>
      <c r="K30">
        <v>5096105746154.999</v>
      </c>
      <c r="L30">
        <v>0.57304581552848677</v>
      </c>
      <c r="M30">
        <v>0.57304581552848677</v>
      </c>
      <c r="N30">
        <f t="shared" si="0"/>
        <v>0</v>
      </c>
    </row>
    <row r="31" spans="1:14" x14ac:dyDescent="0.3">
      <c r="A31">
        <v>2024</v>
      </c>
      <c r="B31">
        <v>13</v>
      </c>
      <c r="C31">
        <v>2729076365048.6499</v>
      </c>
      <c r="D31">
        <v>13</v>
      </c>
      <c r="E31">
        <v>5786720246677.7666</v>
      </c>
      <c r="F31" t="s">
        <v>24</v>
      </c>
      <c r="G31">
        <v>13</v>
      </c>
      <c r="H31">
        <v>838856976055.72095</v>
      </c>
      <c r="I31" t="s">
        <v>24</v>
      </c>
      <c r="J31">
        <v>0.47161021247146839</v>
      </c>
      <c r="K31">
        <v>4947863270622.0459</v>
      </c>
      <c r="L31">
        <v>0.5515666492347413</v>
      </c>
      <c r="M31">
        <v>0.5515666492347413</v>
      </c>
      <c r="N31">
        <f t="shared" si="0"/>
        <v>0</v>
      </c>
    </row>
    <row r="32" spans="1:14" x14ac:dyDescent="0.3">
      <c r="A32">
        <v>2025</v>
      </c>
      <c r="B32">
        <v>3</v>
      </c>
      <c r="C32">
        <v>705766372164.51501</v>
      </c>
      <c r="D32">
        <v>3</v>
      </c>
      <c r="E32">
        <v>1277281191504.4399</v>
      </c>
      <c r="F32" t="s">
        <v>33</v>
      </c>
      <c r="G32">
        <v>3</v>
      </c>
      <c r="H32">
        <v>341667986463.664</v>
      </c>
      <c r="I32" t="s">
        <v>33</v>
      </c>
      <c r="J32">
        <v>0.55255364038769827</v>
      </c>
      <c r="K32">
        <v>935613205040.77588</v>
      </c>
      <c r="L32">
        <v>0.75433562540810473</v>
      </c>
      <c r="M32">
        <v>0.75433562540810473</v>
      </c>
      <c r="N32">
        <f t="shared" si="0"/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1"/>
  <sheetViews>
    <sheetView tabSelected="1" topLeftCell="I1" workbookViewId="0">
      <selection activeCell="O2" sqref="O2:O31"/>
    </sheetView>
  </sheetViews>
  <sheetFormatPr defaultRowHeight="14.4" x14ac:dyDescent="0.3"/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34</v>
      </c>
    </row>
    <row r="2" spans="1:15" x14ac:dyDescent="0.3">
      <c r="A2">
        <v>1995</v>
      </c>
      <c r="B2">
        <v>26</v>
      </c>
      <c r="C2">
        <v>1331400551589</v>
      </c>
      <c r="D2">
        <v>26</v>
      </c>
      <c r="E2">
        <v>2036149369768</v>
      </c>
      <c r="F2" t="s">
        <v>12</v>
      </c>
      <c r="G2">
        <v>26</v>
      </c>
      <c r="H2">
        <v>33370283087</v>
      </c>
      <c r="I2" t="s">
        <v>12</v>
      </c>
      <c r="J2">
        <v>0.65388157242152645</v>
      </c>
      <c r="K2">
        <v>2002779086681</v>
      </c>
      <c r="L2">
        <v>0.6647765399804495</v>
      </c>
      <c r="M2" t="s">
        <v>35</v>
      </c>
      <c r="N2">
        <v>0.6647765399804495</v>
      </c>
      <c r="O2">
        <f>+N2-L2</f>
        <v>0</v>
      </c>
    </row>
    <row r="3" spans="1:15" x14ac:dyDescent="0.3">
      <c r="A3">
        <v>2000</v>
      </c>
      <c r="B3">
        <v>28</v>
      </c>
      <c r="C3">
        <v>1523975616610.929</v>
      </c>
      <c r="D3">
        <v>28</v>
      </c>
      <c r="E3">
        <v>2474455455217.4419</v>
      </c>
      <c r="G3">
        <v>28</v>
      </c>
      <c r="H3">
        <v>73657889369.735001</v>
      </c>
      <c r="J3">
        <v>0.61588322933742612</v>
      </c>
      <c r="K3">
        <v>2400797565847.707</v>
      </c>
      <c r="L3">
        <v>0.63477889110272501</v>
      </c>
      <c r="M3" t="s">
        <v>35</v>
      </c>
      <c r="N3">
        <v>0.63477889110272501</v>
      </c>
      <c r="O3">
        <f t="shared" ref="O3:O31" si="0">+N3-L3</f>
        <v>0</v>
      </c>
    </row>
    <row r="4" spans="1:15" x14ac:dyDescent="0.3">
      <c r="A4">
        <v>2005</v>
      </c>
      <c r="B4">
        <v>28</v>
      </c>
      <c r="C4">
        <v>2526663711442.9331</v>
      </c>
      <c r="D4">
        <v>28</v>
      </c>
      <c r="E4">
        <v>4063923295415.834</v>
      </c>
      <c r="G4">
        <v>28</v>
      </c>
      <c r="H4">
        <v>220073919645.35999</v>
      </c>
      <c r="J4">
        <v>0.62173016756813482</v>
      </c>
      <c r="K4">
        <v>3843849375770.4741</v>
      </c>
      <c r="L4">
        <v>0.65732641017872351</v>
      </c>
      <c r="M4" t="s">
        <v>35</v>
      </c>
      <c r="N4">
        <v>0.65732641017872351</v>
      </c>
      <c r="O4">
        <f t="shared" si="0"/>
        <v>0</v>
      </c>
    </row>
    <row r="5" spans="1:15" x14ac:dyDescent="0.3">
      <c r="A5">
        <v>2015</v>
      </c>
      <c r="B5">
        <v>28</v>
      </c>
      <c r="C5">
        <v>2981750598791.5132</v>
      </c>
      <c r="D5">
        <v>28</v>
      </c>
      <c r="E5">
        <v>4992404578781.4844</v>
      </c>
      <c r="G5">
        <v>28</v>
      </c>
      <c r="H5">
        <v>419381128966.32703</v>
      </c>
      <c r="J5">
        <v>0.59725740407026084</v>
      </c>
      <c r="K5">
        <v>4573023449815.1572</v>
      </c>
      <c r="L5">
        <v>0.65203046332772163</v>
      </c>
      <c r="M5" t="s">
        <v>35</v>
      </c>
      <c r="N5">
        <v>0.65203046332772163</v>
      </c>
      <c r="O5">
        <f t="shared" si="0"/>
        <v>0</v>
      </c>
    </row>
    <row r="6" spans="1:15" x14ac:dyDescent="0.3">
      <c r="A6">
        <v>2024</v>
      </c>
      <c r="B6">
        <v>28</v>
      </c>
      <c r="C6">
        <v>4055417416119.1738</v>
      </c>
      <c r="D6">
        <v>28</v>
      </c>
      <c r="E6">
        <v>7252103878947.4502</v>
      </c>
      <c r="G6">
        <v>28</v>
      </c>
      <c r="H6">
        <v>729016201854.14099</v>
      </c>
      <c r="J6">
        <v>0.55920564346739132</v>
      </c>
      <c r="K6">
        <v>6523087677093.3096</v>
      </c>
      <c r="L6">
        <v>0.62170211667709319</v>
      </c>
      <c r="M6" t="s">
        <v>35</v>
      </c>
      <c r="N6">
        <v>0.62170211667709319</v>
      </c>
      <c r="O6">
        <f t="shared" si="0"/>
        <v>0</v>
      </c>
    </row>
    <row r="7" spans="1:15" x14ac:dyDescent="0.3">
      <c r="A7">
        <v>1995</v>
      </c>
      <c r="B7">
        <v>3</v>
      </c>
      <c r="C7">
        <v>380081215476</v>
      </c>
      <c r="D7">
        <v>3</v>
      </c>
      <c r="E7">
        <v>1007645423000</v>
      </c>
      <c r="G7">
        <v>3</v>
      </c>
      <c r="H7">
        <v>52406314739</v>
      </c>
      <c r="J7">
        <v>0.37719738193660213</v>
      </c>
      <c r="K7">
        <v>955239108261</v>
      </c>
      <c r="L7">
        <v>0.39789117948482322</v>
      </c>
      <c r="M7" t="s">
        <v>36</v>
      </c>
      <c r="N7">
        <v>0.39789117948482322</v>
      </c>
      <c r="O7">
        <f t="shared" si="0"/>
        <v>0</v>
      </c>
    </row>
    <row r="8" spans="1:15" x14ac:dyDescent="0.3">
      <c r="A8">
        <v>2000</v>
      </c>
      <c r="B8">
        <v>3</v>
      </c>
      <c r="C8">
        <v>665622162845</v>
      </c>
      <c r="D8">
        <v>3</v>
      </c>
      <c r="E8">
        <v>1632418420247</v>
      </c>
      <c r="G8">
        <v>3</v>
      </c>
      <c r="H8">
        <v>110484867256</v>
      </c>
      <c r="J8">
        <v>0.40775217590615348</v>
      </c>
      <c r="K8">
        <v>1521933552991</v>
      </c>
      <c r="L8">
        <v>0.43735297216943358</v>
      </c>
      <c r="M8" t="s">
        <v>36</v>
      </c>
      <c r="N8">
        <v>0.43735297216943358</v>
      </c>
      <c r="O8">
        <f t="shared" si="0"/>
        <v>0</v>
      </c>
    </row>
    <row r="9" spans="1:15" x14ac:dyDescent="0.3">
      <c r="A9">
        <v>2005</v>
      </c>
      <c r="B9">
        <v>3</v>
      </c>
      <c r="C9">
        <v>784525550743</v>
      </c>
      <c r="D9">
        <v>3</v>
      </c>
      <c r="E9">
        <v>2271112540534</v>
      </c>
      <c r="G9">
        <v>3</v>
      </c>
      <c r="H9">
        <v>301901740031</v>
      </c>
      <c r="J9">
        <v>0.345436668919338</v>
      </c>
      <c r="K9">
        <v>1969210800503</v>
      </c>
      <c r="L9">
        <v>0.39839592111855521</v>
      </c>
      <c r="M9" t="s">
        <v>36</v>
      </c>
      <c r="N9">
        <v>0.39839592111855521</v>
      </c>
      <c r="O9">
        <f t="shared" si="0"/>
        <v>0</v>
      </c>
    </row>
    <row r="10" spans="1:15" x14ac:dyDescent="0.3">
      <c r="A10">
        <v>2015</v>
      </c>
      <c r="B10">
        <v>3</v>
      </c>
      <c r="C10">
        <v>1049050217892.387</v>
      </c>
      <c r="D10">
        <v>3</v>
      </c>
      <c r="E10">
        <v>3128053155558.0879</v>
      </c>
      <c r="G10">
        <v>3</v>
      </c>
      <c r="H10">
        <v>625388253174.88599</v>
      </c>
      <c r="J10">
        <v>0.33536841150809088</v>
      </c>
      <c r="K10">
        <v>2502664902383.2021</v>
      </c>
      <c r="L10">
        <v>0.41917326482399309</v>
      </c>
      <c r="M10" t="s">
        <v>36</v>
      </c>
      <c r="N10">
        <v>0.41917326482399309</v>
      </c>
      <c r="O10">
        <f t="shared" si="0"/>
        <v>0</v>
      </c>
    </row>
    <row r="11" spans="1:15" x14ac:dyDescent="0.3">
      <c r="A11">
        <v>2024</v>
      </c>
      <c r="B11">
        <v>3</v>
      </c>
      <c r="C11">
        <v>1510421306163.157</v>
      </c>
      <c r="D11">
        <v>3</v>
      </c>
      <c r="E11">
        <v>4534157681351.0498</v>
      </c>
      <c r="G11">
        <v>3</v>
      </c>
      <c r="H11">
        <v>654698674388.18896</v>
      </c>
      <c r="J11">
        <v>0.33312059533692578</v>
      </c>
      <c r="K11">
        <v>3879459006962.8608</v>
      </c>
      <c r="L11">
        <v>0.38933812767508302</v>
      </c>
      <c r="M11" t="s">
        <v>36</v>
      </c>
      <c r="N11">
        <v>0.38933812767508302</v>
      </c>
      <c r="O11">
        <f t="shared" si="0"/>
        <v>0</v>
      </c>
    </row>
    <row r="12" spans="1:15" x14ac:dyDescent="0.3">
      <c r="A12">
        <v>1995</v>
      </c>
      <c r="B12">
        <v>4</v>
      </c>
      <c r="C12">
        <v>14438750528</v>
      </c>
      <c r="D12">
        <v>4</v>
      </c>
      <c r="E12">
        <v>79857539072</v>
      </c>
      <c r="G12">
        <v>3</v>
      </c>
      <c r="H12">
        <v>1060315208</v>
      </c>
      <c r="I12" t="s">
        <v>16</v>
      </c>
      <c r="J12">
        <v>0.18080635461333139</v>
      </c>
      <c r="K12">
        <v>78797223864</v>
      </c>
      <c r="L12">
        <v>0.1832393302703221</v>
      </c>
      <c r="M12" t="s">
        <v>37</v>
      </c>
      <c r="N12">
        <v>0.1832393302703221</v>
      </c>
      <c r="O12">
        <f t="shared" si="0"/>
        <v>0</v>
      </c>
    </row>
    <row r="13" spans="1:15" x14ac:dyDescent="0.3">
      <c r="A13">
        <v>2000</v>
      </c>
      <c r="B13">
        <v>4</v>
      </c>
      <c r="C13">
        <v>19293313505</v>
      </c>
      <c r="D13">
        <v>4</v>
      </c>
      <c r="E13">
        <v>91052107752</v>
      </c>
      <c r="G13">
        <v>4</v>
      </c>
      <c r="H13">
        <v>2870334129</v>
      </c>
      <c r="J13">
        <v>0.21189310144856269</v>
      </c>
      <c r="K13">
        <v>88181773623</v>
      </c>
      <c r="L13">
        <v>0.2187902637055581</v>
      </c>
      <c r="M13" t="s">
        <v>37</v>
      </c>
      <c r="N13">
        <v>0.2187902637055581</v>
      </c>
      <c r="O13">
        <f t="shared" si="0"/>
        <v>0</v>
      </c>
    </row>
    <row r="14" spans="1:15" x14ac:dyDescent="0.3">
      <c r="A14">
        <v>2005</v>
      </c>
      <c r="B14">
        <v>4</v>
      </c>
      <c r="C14">
        <v>23613740896</v>
      </c>
      <c r="D14">
        <v>4</v>
      </c>
      <c r="E14">
        <v>114529908908</v>
      </c>
      <c r="G14">
        <v>4</v>
      </c>
      <c r="H14">
        <v>8233725200</v>
      </c>
      <c r="J14">
        <v>0.20617968809325199</v>
      </c>
      <c r="K14">
        <v>106296183708</v>
      </c>
      <c r="L14">
        <v>0.22215041097682231</v>
      </c>
      <c r="M14" t="s">
        <v>37</v>
      </c>
      <c r="N14">
        <v>0.22215041097682231</v>
      </c>
      <c r="O14">
        <f t="shared" si="0"/>
        <v>0</v>
      </c>
    </row>
    <row r="15" spans="1:15" x14ac:dyDescent="0.3">
      <c r="A15">
        <v>2015</v>
      </c>
      <c r="B15">
        <v>4</v>
      </c>
      <c r="C15">
        <v>35889745249.580002</v>
      </c>
      <c r="D15">
        <v>4</v>
      </c>
      <c r="E15">
        <v>260440915312.91</v>
      </c>
      <c r="G15">
        <v>4</v>
      </c>
      <c r="H15">
        <v>47990473876.660004</v>
      </c>
      <c r="J15">
        <v>0.13780379018580791</v>
      </c>
      <c r="K15">
        <v>212450441436.25</v>
      </c>
      <c r="L15">
        <v>0.16893231667089489</v>
      </c>
      <c r="M15" t="s">
        <v>37</v>
      </c>
      <c r="N15">
        <v>0.16893231667089489</v>
      </c>
      <c r="O15">
        <f t="shared" si="0"/>
        <v>0</v>
      </c>
    </row>
    <row r="16" spans="1:15" x14ac:dyDescent="0.3">
      <c r="A16">
        <v>2024</v>
      </c>
      <c r="B16">
        <v>4</v>
      </c>
      <c r="C16">
        <v>48691171006.344002</v>
      </c>
      <c r="D16">
        <v>4</v>
      </c>
      <c r="E16">
        <v>366779818565.37402</v>
      </c>
      <c r="G16">
        <v>4</v>
      </c>
      <c r="H16">
        <v>88798197645.597</v>
      </c>
      <c r="J16">
        <v>0.13275313564632621</v>
      </c>
      <c r="K16">
        <v>277981620919.77698</v>
      </c>
      <c r="L16">
        <v>0.17515967726656231</v>
      </c>
      <c r="M16" t="s">
        <v>37</v>
      </c>
      <c r="N16">
        <v>0.17515967726656231</v>
      </c>
      <c r="O16">
        <f t="shared" si="0"/>
        <v>0</v>
      </c>
    </row>
    <row r="17" spans="1:15" x14ac:dyDescent="0.3">
      <c r="A17">
        <v>1995</v>
      </c>
      <c r="B17">
        <v>4</v>
      </c>
      <c r="C17">
        <v>54899909590</v>
      </c>
      <c r="D17">
        <v>4</v>
      </c>
      <c r="E17">
        <v>312958504853</v>
      </c>
      <c r="F17" t="s">
        <v>18</v>
      </c>
      <c r="G17">
        <v>4</v>
      </c>
      <c r="H17">
        <v>9350614507</v>
      </c>
      <c r="I17" t="s">
        <v>18</v>
      </c>
      <c r="J17">
        <v>0.17542232832364499</v>
      </c>
      <c r="K17">
        <v>303607890346</v>
      </c>
      <c r="L17">
        <v>0.18082504221953699</v>
      </c>
      <c r="M17" t="s">
        <v>38</v>
      </c>
      <c r="N17">
        <v>0.18082504221953699</v>
      </c>
      <c r="O17">
        <f t="shared" si="0"/>
        <v>0</v>
      </c>
    </row>
    <row r="18" spans="1:15" x14ac:dyDescent="0.3">
      <c r="A18">
        <v>2000</v>
      </c>
      <c r="B18">
        <v>7</v>
      </c>
      <c r="C18">
        <v>82379018790</v>
      </c>
      <c r="D18">
        <v>7</v>
      </c>
      <c r="E18">
        <v>366021914752</v>
      </c>
      <c r="F18" t="s">
        <v>21</v>
      </c>
      <c r="G18">
        <v>7</v>
      </c>
      <c r="H18">
        <v>18139975961</v>
      </c>
      <c r="I18" t="s">
        <v>21</v>
      </c>
      <c r="J18">
        <v>0.22506581018739361</v>
      </c>
      <c r="K18">
        <v>347881938791</v>
      </c>
      <c r="L18">
        <v>0.236801654826615</v>
      </c>
      <c r="M18" t="s">
        <v>38</v>
      </c>
      <c r="N18">
        <v>0.236801654826615</v>
      </c>
      <c r="O18">
        <f t="shared" si="0"/>
        <v>0</v>
      </c>
    </row>
    <row r="19" spans="1:15" x14ac:dyDescent="0.3">
      <c r="A19">
        <v>2005</v>
      </c>
      <c r="B19">
        <v>7</v>
      </c>
      <c r="C19">
        <v>141225231607</v>
      </c>
      <c r="D19">
        <v>7</v>
      </c>
      <c r="E19">
        <v>579679978750</v>
      </c>
      <c r="F19" t="s">
        <v>21</v>
      </c>
      <c r="G19">
        <v>7</v>
      </c>
      <c r="H19">
        <v>60181523822</v>
      </c>
      <c r="I19" t="s">
        <v>21</v>
      </c>
      <c r="J19">
        <v>0.24362620201500271</v>
      </c>
      <c r="K19">
        <v>519498454928</v>
      </c>
      <c r="L19">
        <v>0.27184918505017142</v>
      </c>
      <c r="M19" t="s">
        <v>38</v>
      </c>
      <c r="N19">
        <v>0.27184918505017142</v>
      </c>
      <c r="O19">
        <f t="shared" si="0"/>
        <v>0</v>
      </c>
    </row>
    <row r="20" spans="1:15" x14ac:dyDescent="0.3">
      <c r="A20">
        <v>2015</v>
      </c>
      <c r="B20">
        <v>10</v>
      </c>
      <c r="C20">
        <v>247209896065.90399</v>
      </c>
      <c r="D20">
        <v>10</v>
      </c>
      <c r="E20">
        <v>1100152389584.4839</v>
      </c>
      <c r="G20">
        <v>10</v>
      </c>
      <c r="H20">
        <v>218195613487.35901</v>
      </c>
      <c r="J20">
        <v>0.2247051394027991</v>
      </c>
      <c r="K20">
        <v>881956776097.12488</v>
      </c>
      <c r="L20">
        <v>0.28029706530502368</v>
      </c>
      <c r="M20" t="s">
        <v>38</v>
      </c>
      <c r="N20">
        <v>0.28029706530502368</v>
      </c>
      <c r="O20">
        <f t="shared" si="0"/>
        <v>0</v>
      </c>
    </row>
    <row r="21" spans="1:15" x14ac:dyDescent="0.3">
      <c r="A21">
        <v>2024</v>
      </c>
      <c r="B21">
        <v>8</v>
      </c>
      <c r="C21">
        <v>327220671308.40503</v>
      </c>
      <c r="D21">
        <v>8</v>
      </c>
      <c r="E21">
        <v>1483130862086.761</v>
      </c>
      <c r="F21" t="s">
        <v>24</v>
      </c>
      <c r="G21">
        <v>8</v>
      </c>
      <c r="H21">
        <v>328658711192.19098</v>
      </c>
      <c r="I21" t="s">
        <v>24</v>
      </c>
      <c r="J21">
        <v>0.22062832058393439</v>
      </c>
      <c r="K21">
        <v>1154472150894.5701</v>
      </c>
      <c r="L21">
        <v>0.28343747491427168</v>
      </c>
      <c r="M21" t="s">
        <v>38</v>
      </c>
      <c r="N21">
        <v>0.28343747491427168</v>
      </c>
      <c r="O21">
        <f t="shared" si="0"/>
        <v>0</v>
      </c>
    </row>
    <row r="22" spans="1:15" x14ac:dyDescent="0.3">
      <c r="A22">
        <v>1995</v>
      </c>
      <c r="B22">
        <v>10</v>
      </c>
      <c r="C22">
        <v>234684183711</v>
      </c>
      <c r="D22">
        <v>10</v>
      </c>
      <c r="E22">
        <v>1129791188140</v>
      </c>
      <c r="F22" t="s">
        <v>26</v>
      </c>
      <c r="G22">
        <v>10</v>
      </c>
      <c r="H22">
        <v>52631661273</v>
      </c>
      <c r="I22" t="s">
        <v>26</v>
      </c>
      <c r="J22">
        <v>0.20772350340009799</v>
      </c>
      <c r="K22">
        <v>1077159526867</v>
      </c>
      <c r="L22">
        <v>0.21787319134947139</v>
      </c>
      <c r="M22" t="s">
        <v>39</v>
      </c>
      <c r="N22">
        <v>0.21787319134947139</v>
      </c>
      <c r="O22">
        <f t="shared" si="0"/>
        <v>0</v>
      </c>
    </row>
    <row r="23" spans="1:15" x14ac:dyDescent="0.3">
      <c r="A23">
        <v>2000</v>
      </c>
      <c r="B23">
        <v>11</v>
      </c>
      <c r="C23">
        <v>293043908398</v>
      </c>
      <c r="D23">
        <v>11</v>
      </c>
      <c r="E23">
        <v>1510530242747</v>
      </c>
      <c r="F23" t="s">
        <v>28</v>
      </c>
      <c r="G23">
        <v>11</v>
      </c>
      <c r="H23">
        <v>100846352201</v>
      </c>
      <c r="I23" t="s">
        <v>28</v>
      </c>
      <c r="J23">
        <v>0.1940006893639416</v>
      </c>
      <c r="K23">
        <v>1409683890546</v>
      </c>
      <c r="L23">
        <v>0.20787916380636079</v>
      </c>
      <c r="M23" t="s">
        <v>39</v>
      </c>
      <c r="N23">
        <v>0.20787916380636079</v>
      </c>
      <c r="O23">
        <f t="shared" si="0"/>
        <v>0</v>
      </c>
    </row>
    <row r="24" spans="1:15" x14ac:dyDescent="0.3">
      <c r="A24">
        <v>2005</v>
      </c>
      <c r="B24">
        <v>11</v>
      </c>
      <c r="C24">
        <v>375717647510.98102</v>
      </c>
      <c r="D24">
        <v>11</v>
      </c>
      <c r="E24">
        <v>2129167489930.7871</v>
      </c>
      <c r="F24" t="s">
        <v>28</v>
      </c>
      <c r="G24">
        <v>11</v>
      </c>
      <c r="H24">
        <v>250715699604.85999</v>
      </c>
      <c r="I24" t="s">
        <v>28</v>
      </c>
      <c r="J24">
        <v>0.176462231969921</v>
      </c>
      <c r="K24">
        <v>1878451790325.927</v>
      </c>
      <c r="L24">
        <v>0.20001452762638691</v>
      </c>
      <c r="M24" t="s">
        <v>39</v>
      </c>
      <c r="N24">
        <v>0.20001452762638691</v>
      </c>
      <c r="O24">
        <f t="shared" si="0"/>
        <v>0</v>
      </c>
    </row>
    <row r="25" spans="1:15" x14ac:dyDescent="0.3">
      <c r="A25">
        <v>2015</v>
      </c>
      <c r="B25">
        <v>12</v>
      </c>
      <c r="C25">
        <v>486137807960.99902</v>
      </c>
      <c r="D25">
        <v>12</v>
      </c>
      <c r="E25">
        <v>3071865923952.416</v>
      </c>
      <c r="G25">
        <v>12</v>
      </c>
      <c r="H25">
        <v>549551257460.612</v>
      </c>
      <c r="J25">
        <v>0.1582548913253056</v>
      </c>
      <c r="K25">
        <v>2522314666491.8042</v>
      </c>
      <c r="L25">
        <v>0.192734798088119</v>
      </c>
      <c r="M25" t="s">
        <v>39</v>
      </c>
      <c r="N25">
        <v>0.192734798088119</v>
      </c>
      <c r="O25">
        <f t="shared" si="0"/>
        <v>0</v>
      </c>
    </row>
    <row r="26" spans="1:15" x14ac:dyDescent="0.3">
      <c r="A26">
        <v>2024</v>
      </c>
      <c r="B26">
        <v>11</v>
      </c>
      <c r="C26">
        <v>669113111243.07495</v>
      </c>
      <c r="D26">
        <v>11</v>
      </c>
      <c r="E26">
        <v>3981070575624.9741</v>
      </c>
      <c r="F26" t="s">
        <v>27</v>
      </c>
      <c r="G26">
        <v>11</v>
      </c>
      <c r="H26">
        <v>702402445149.24707</v>
      </c>
      <c r="I26" t="s">
        <v>27</v>
      </c>
      <c r="J26">
        <v>0.16807366223042489</v>
      </c>
      <c r="K26">
        <v>3278668130475.7271</v>
      </c>
      <c r="L26">
        <v>0.20408076835333391</v>
      </c>
      <c r="M26" t="s">
        <v>39</v>
      </c>
      <c r="N26">
        <v>0.20408076835333391</v>
      </c>
      <c r="O26">
        <f t="shared" si="0"/>
        <v>0</v>
      </c>
    </row>
    <row r="27" spans="1:15" x14ac:dyDescent="0.3">
      <c r="A27">
        <v>1995</v>
      </c>
      <c r="B27">
        <v>9</v>
      </c>
      <c r="C27">
        <v>418461669008</v>
      </c>
      <c r="D27">
        <v>9</v>
      </c>
      <c r="E27">
        <v>987629516136</v>
      </c>
      <c r="F27" t="s">
        <v>18</v>
      </c>
      <c r="G27">
        <v>8</v>
      </c>
      <c r="H27">
        <v>56087496086</v>
      </c>
      <c r="I27" t="s">
        <v>30</v>
      </c>
      <c r="J27">
        <v>0.42370308113632399</v>
      </c>
      <c r="K27">
        <v>931542020050</v>
      </c>
      <c r="L27">
        <v>0.44921394848676738</v>
      </c>
      <c r="M27" t="s">
        <v>40</v>
      </c>
      <c r="N27">
        <v>0.44921394848676738</v>
      </c>
      <c r="O27">
        <f t="shared" si="0"/>
        <v>0</v>
      </c>
    </row>
    <row r="28" spans="1:15" x14ac:dyDescent="0.3">
      <c r="A28">
        <v>2000</v>
      </c>
      <c r="B28">
        <v>12</v>
      </c>
      <c r="C28">
        <v>556591704487</v>
      </c>
      <c r="D28">
        <v>12</v>
      </c>
      <c r="E28">
        <v>1216762813587</v>
      </c>
      <c r="F28" t="s">
        <v>21</v>
      </c>
      <c r="G28">
        <v>12</v>
      </c>
      <c r="H28">
        <v>99658131259</v>
      </c>
      <c r="I28" t="s">
        <v>21</v>
      </c>
      <c r="J28">
        <v>0.45743648496799089</v>
      </c>
      <c r="K28">
        <v>1117104682328</v>
      </c>
      <c r="L28">
        <v>0.49824489440603348</v>
      </c>
      <c r="M28" t="s">
        <v>40</v>
      </c>
      <c r="N28">
        <v>0.49824489440603348</v>
      </c>
      <c r="O28">
        <f t="shared" si="0"/>
        <v>0</v>
      </c>
    </row>
    <row r="29" spans="1:15" x14ac:dyDescent="0.3">
      <c r="A29">
        <v>2005</v>
      </c>
      <c r="B29">
        <v>12</v>
      </c>
      <c r="C29">
        <v>1082224686112</v>
      </c>
      <c r="D29">
        <v>12</v>
      </c>
      <c r="E29">
        <v>2168188005494</v>
      </c>
      <c r="F29" t="s">
        <v>21</v>
      </c>
      <c r="G29">
        <v>12</v>
      </c>
      <c r="H29">
        <v>282649670009</v>
      </c>
      <c r="I29" t="s">
        <v>21</v>
      </c>
      <c r="J29">
        <v>0.49913784384460053</v>
      </c>
      <c r="K29">
        <v>1885538335485</v>
      </c>
      <c r="L29">
        <v>0.57396058501967773</v>
      </c>
      <c r="M29" t="s">
        <v>40</v>
      </c>
      <c r="N29">
        <v>0.57396058501967773</v>
      </c>
      <c r="O29">
        <f t="shared" si="0"/>
        <v>0</v>
      </c>
    </row>
    <row r="30" spans="1:15" x14ac:dyDescent="0.3">
      <c r="A30">
        <v>2015</v>
      </c>
      <c r="B30">
        <v>15</v>
      </c>
      <c r="C30">
        <v>2055463851355.752</v>
      </c>
      <c r="D30">
        <v>15</v>
      </c>
      <c r="E30">
        <v>4078414167737.3188</v>
      </c>
      <c r="G30">
        <v>15</v>
      </c>
      <c r="H30">
        <v>665812344559.08203</v>
      </c>
      <c r="J30">
        <v>0.50398605115088435</v>
      </c>
      <c r="K30">
        <v>3412601823178.2368</v>
      </c>
      <c r="L30">
        <v>0.60231575726037967</v>
      </c>
      <c r="M30" t="s">
        <v>40</v>
      </c>
      <c r="N30">
        <v>0.60231575726037967</v>
      </c>
      <c r="O30">
        <f t="shared" si="0"/>
        <v>0</v>
      </c>
    </row>
    <row r="31" spans="1:15" x14ac:dyDescent="0.3">
      <c r="A31">
        <v>2024</v>
      </c>
      <c r="B31">
        <v>13</v>
      </c>
      <c r="C31">
        <v>2729076365048.6499</v>
      </c>
      <c r="D31">
        <v>13</v>
      </c>
      <c r="E31">
        <v>5786720246677.7666</v>
      </c>
      <c r="F31" t="s">
        <v>24</v>
      </c>
      <c r="G31">
        <v>13</v>
      </c>
      <c r="H31">
        <v>838856976055.72095</v>
      </c>
      <c r="I31" t="s">
        <v>24</v>
      </c>
      <c r="J31">
        <v>0.47161021247146839</v>
      </c>
      <c r="K31">
        <v>4947863270622.0459</v>
      </c>
      <c r="L31">
        <v>0.5515666492347413</v>
      </c>
      <c r="M31" t="s">
        <v>40</v>
      </c>
      <c r="N31">
        <v>0.5515666492347413</v>
      </c>
      <c r="O31">
        <f t="shared" si="0"/>
        <v>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7f725d-68ba-43bc-9e4e-ba441aacaca8" xsi:nil="true"/>
    <lcf76f155ced4ddcb4097134ff3c332f xmlns="f0c2ac21-f850-4555-8afd-fd732a9ecf2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ECE610C9FA4B4B976DD6842F9EAF74" ma:contentTypeVersion="14" ma:contentTypeDescription="Create a new document." ma:contentTypeScope="" ma:versionID="8cad2c5a5bf252c54ec3614691fc5da1">
  <xsd:schema xmlns:xsd="http://www.w3.org/2001/XMLSchema" xmlns:xs="http://www.w3.org/2001/XMLSchema" xmlns:p="http://schemas.microsoft.com/office/2006/metadata/properties" xmlns:ns2="f0c2ac21-f850-4555-8afd-fd732a9ecf25" xmlns:ns3="d77f725d-68ba-43bc-9e4e-ba441aacaca8" targetNamespace="http://schemas.microsoft.com/office/2006/metadata/properties" ma:root="true" ma:fieldsID="259cf07e5b8c8dfb766a42db58eeb628" ns2:_="" ns3:_="">
    <xsd:import namespace="f0c2ac21-f850-4555-8afd-fd732a9ecf25"/>
    <xsd:import namespace="d77f725d-68ba-43bc-9e4e-ba441aacac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2ac21-f850-4555-8afd-fd732a9ecf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4f2dfca-e4a2-46eb-a53e-58fba36a99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7f725d-68ba-43bc-9e4e-ba441aacaca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960b6-77f8-4f86-a35d-ffb297eb4fb9}" ma:internalName="TaxCatchAll" ma:showField="CatchAllData" ma:web="d77f725d-68ba-43bc-9e4e-ba441aacac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9AFAB7-53FC-4BC2-80AF-758B79AC81A3}">
  <ds:schemaRefs>
    <ds:schemaRef ds:uri="http://schemas.microsoft.com/office/2006/metadata/properties"/>
    <ds:schemaRef ds:uri="http://schemas.microsoft.com/office/infopath/2007/PartnerControls"/>
    <ds:schemaRef ds:uri="d77f725d-68ba-43bc-9e4e-ba441aacaca8"/>
    <ds:schemaRef ds:uri="f0c2ac21-f850-4555-8afd-fd732a9ecf25"/>
  </ds:schemaRefs>
</ds:datastoreItem>
</file>

<file path=customXml/itemProps2.xml><?xml version="1.0" encoding="utf-8"?>
<ds:datastoreItem xmlns:ds="http://schemas.openxmlformats.org/officeDocument/2006/customXml" ds:itemID="{4D6C747D-B660-4310-8843-2129A7EBF5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42ED0C-400C-4A7A-8F30-DA4D3B4DEB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c2ac21-f850-4555-8afd-fd732a9ecf25"/>
    <ds:schemaRef ds:uri="d77f725d-68ba-43bc-9e4e-ba441aacac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EU</vt:lpstr>
      <vt:lpstr>NAFTA</vt:lpstr>
      <vt:lpstr>Mercosur</vt:lpstr>
      <vt:lpstr>ASEAN</vt:lpstr>
      <vt:lpstr>CPTPP</vt:lpstr>
      <vt:lpstr>RCEP</vt:lpstr>
      <vt:lpstr>Selected_Years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Ariyasuren Baldansenge</cp:lastModifiedBy>
  <dcterms:created xsi:type="dcterms:W3CDTF">2026-03-18T17:17:22Z</dcterms:created>
  <dcterms:modified xsi:type="dcterms:W3CDTF">2026-03-19T16:17:44Z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0x010100F1ECE610C9FA4B4B976DD6842F9EAF74</vt:lpwstr>
  </property>
  <property fmtid="{D5CDD505-2E9C-101B-9397-08002B2CF9AE}" pid="3" name="MediaServiceImageTags">
    <vt:lpwstr/>
  </property>
</Properties>
</file>